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/>
  <xr:revisionPtr revIDLastSave="0" documentId="13_ncr:1_{06DCECE6-8D39-4067-A8A8-7E56B9EACCB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ixed (2)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K5" i="7" l="1"/>
  <c r="DL5" i="7"/>
  <c r="DM5" i="7"/>
  <c r="DN5" i="7"/>
  <c r="DO5" i="7"/>
  <c r="DP5" i="7"/>
  <c r="DQ5" i="7"/>
  <c r="DR5" i="7"/>
  <c r="DS5" i="7"/>
  <c r="DK6" i="7"/>
  <c r="DL6" i="7"/>
  <c r="DM6" i="7"/>
  <c r="DN6" i="7"/>
  <c r="DO6" i="7"/>
  <c r="DP6" i="7"/>
  <c r="DQ6" i="7"/>
  <c r="DR6" i="7"/>
  <c r="DS6" i="7"/>
  <c r="DK7" i="7"/>
  <c r="DL7" i="7"/>
  <c r="DM7" i="7"/>
  <c r="DN7" i="7"/>
  <c r="DO7" i="7"/>
  <c r="DP7" i="7"/>
  <c r="DQ7" i="7"/>
  <c r="DR7" i="7"/>
  <c r="DS7" i="7"/>
  <c r="DK8" i="7"/>
  <c r="DL8" i="7"/>
  <c r="DM8" i="7"/>
  <c r="DN8" i="7"/>
  <c r="DO8" i="7"/>
  <c r="DP8" i="7"/>
  <c r="DQ8" i="7"/>
  <c r="DR8" i="7"/>
  <c r="DS8" i="7"/>
  <c r="DK9" i="7"/>
  <c r="DL9" i="7"/>
  <c r="DM9" i="7"/>
  <c r="DN9" i="7"/>
  <c r="DO9" i="7"/>
  <c r="DP9" i="7"/>
  <c r="DQ9" i="7"/>
  <c r="DR9" i="7"/>
  <c r="DS9" i="7"/>
  <c r="DK10" i="7"/>
  <c r="DL10" i="7"/>
  <c r="DM10" i="7"/>
  <c r="DN10" i="7"/>
  <c r="DO10" i="7"/>
  <c r="DP10" i="7"/>
  <c r="DQ10" i="7"/>
  <c r="DR10" i="7"/>
  <c r="DS10" i="7"/>
  <c r="DK11" i="7"/>
  <c r="DL11" i="7"/>
  <c r="DM11" i="7"/>
  <c r="DN11" i="7"/>
  <c r="DO11" i="7"/>
  <c r="DP11" i="7"/>
  <c r="DQ11" i="7"/>
  <c r="DR11" i="7"/>
  <c r="DS11" i="7"/>
  <c r="DK12" i="7"/>
  <c r="DL12" i="7"/>
  <c r="DM12" i="7"/>
  <c r="DN12" i="7"/>
  <c r="DO12" i="7"/>
  <c r="DP12" i="7"/>
  <c r="DQ12" i="7"/>
  <c r="DR12" i="7"/>
  <c r="DS12" i="7"/>
  <c r="DK13" i="7"/>
  <c r="DL13" i="7"/>
  <c r="DM13" i="7"/>
  <c r="DN13" i="7"/>
  <c r="DO13" i="7"/>
  <c r="DP13" i="7"/>
  <c r="DQ13" i="7"/>
  <c r="DR13" i="7"/>
  <c r="DS13" i="7"/>
  <c r="DK14" i="7"/>
  <c r="DL14" i="7"/>
  <c r="DM14" i="7"/>
  <c r="DN14" i="7"/>
  <c r="DO14" i="7"/>
  <c r="DP14" i="7"/>
  <c r="DQ14" i="7"/>
  <c r="DR14" i="7"/>
  <c r="DS14" i="7"/>
  <c r="DK15" i="7"/>
  <c r="DL15" i="7"/>
  <c r="DM15" i="7"/>
  <c r="DN15" i="7"/>
  <c r="DO15" i="7"/>
  <c r="DP15" i="7"/>
  <c r="DQ15" i="7"/>
  <c r="DR15" i="7"/>
  <c r="DS15" i="7"/>
  <c r="DK16" i="7"/>
  <c r="DL16" i="7"/>
  <c r="DM16" i="7"/>
  <c r="DN16" i="7"/>
  <c r="DO16" i="7"/>
  <c r="DP16" i="7"/>
  <c r="DQ16" i="7"/>
  <c r="DR16" i="7"/>
  <c r="DS16" i="7"/>
  <c r="DK17" i="7"/>
  <c r="DL17" i="7"/>
  <c r="DM17" i="7"/>
  <c r="DN17" i="7"/>
  <c r="DO17" i="7"/>
  <c r="DP17" i="7"/>
  <c r="DQ17" i="7"/>
  <c r="DR17" i="7"/>
  <c r="DS17" i="7"/>
  <c r="DK18" i="7"/>
  <c r="DL18" i="7"/>
  <c r="DM18" i="7"/>
  <c r="DN18" i="7"/>
  <c r="DO18" i="7"/>
  <c r="DP18" i="7"/>
  <c r="DQ18" i="7"/>
  <c r="DR18" i="7"/>
  <c r="DS18" i="7"/>
  <c r="DK19" i="7"/>
  <c r="DL19" i="7"/>
  <c r="DM19" i="7"/>
  <c r="DN19" i="7"/>
  <c r="DO19" i="7"/>
  <c r="DP19" i="7"/>
  <c r="DQ19" i="7"/>
  <c r="DR19" i="7"/>
  <c r="DS19" i="7"/>
  <c r="DK20" i="7"/>
  <c r="DL20" i="7"/>
  <c r="DM20" i="7"/>
  <c r="DN20" i="7"/>
  <c r="DO20" i="7"/>
  <c r="DP20" i="7"/>
  <c r="DQ20" i="7"/>
  <c r="DR20" i="7"/>
  <c r="DS20" i="7"/>
  <c r="DK21" i="7"/>
  <c r="DL21" i="7"/>
  <c r="DM21" i="7"/>
  <c r="DN21" i="7"/>
  <c r="DO21" i="7"/>
  <c r="DP21" i="7"/>
  <c r="DQ21" i="7"/>
  <c r="DR21" i="7"/>
  <c r="DS21" i="7"/>
  <c r="DK22" i="7"/>
  <c r="DL22" i="7"/>
  <c r="DM22" i="7"/>
  <c r="DN22" i="7"/>
  <c r="DO22" i="7"/>
  <c r="DP22" i="7"/>
  <c r="DQ22" i="7"/>
  <c r="DR22" i="7"/>
  <c r="DS22" i="7"/>
  <c r="DK23" i="7"/>
  <c r="DL23" i="7"/>
  <c r="DM23" i="7"/>
  <c r="DN23" i="7"/>
  <c r="DO23" i="7"/>
  <c r="DP23" i="7"/>
  <c r="DQ23" i="7"/>
  <c r="DR23" i="7"/>
  <c r="DS23" i="7"/>
  <c r="DK24" i="7"/>
  <c r="DL24" i="7"/>
  <c r="DM24" i="7"/>
  <c r="DN24" i="7"/>
  <c r="DO24" i="7"/>
  <c r="DP24" i="7"/>
  <c r="DQ24" i="7"/>
  <c r="DR24" i="7"/>
  <c r="DS24" i="7"/>
  <c r="DK25" i="7"/>
  <c r="DL25" i="7"/>
  <c r="DM25" i="7"/>
  <c r="DN25" i="7"/>
  <c r="DO25" i="7"/>
  <c r="DP25" i="7"/>
  <c r="DQ25" i="7"/>
  <c r="DR25" i="7"/>
  <c r="DS25" i="7"/>
  <c r="DK26" i="7"/>
  <c r="DL26" i="7"/>
  <c r="DM26" i="7"/>
  <c r="DN26" i="7"/>
  <c r="DO26" i="7"/>
  <c r="DP26" i="7"/>
  <c r="DQ26" i="7"/>
  <c r="DR26" i="7"/>
  <c r="DS26" i="7"/>
  <c r="DK27" i="7"/>
  <c r="DL27" i="7"/>
  <c r="DM27" i="7"/>
  <c r="DN27" i="7"/>
  <c r="DO27" i="7"/>
  <c r="DP27" i="7"/>
  <c r="DQ27" i="7"/>
  <c r="DR27" i="7"/>
  <c r="DS27" i="7"/>
  <c r="DK28" i="7"/>
  <c r="DL28" i="7"/>
  <c r="DM28" i="7"/>
  <c r="DN28" i="7"/>
  <c r="DO28" i="7"/>
  <c r="DP28" i="7"/>
  <c r="DQ28" i="7"/>
  <c r="DR28" i="7"/>
  <c r="DS28" i="7"/>
  <c r="DK29" i="7"/>
  <c r="DL29" i="7"/>
  <c r="DM29" i="7"/>
  <c r="DN29" i="7"/>
  <c r="DO29" i="7"/>
  <c r="DP29" i="7"/>
  <c r="DQ29" i="7"/>
  <c r="DR29" i="7"/>
  <c r="DS29" i="7"/>
  <c r="DK30" i="7"/>
  <c r="DL30" i="7"/>
  <c r="DM30" i="7"/>
  <c r="DN30" i="7"/>
  <c r="DO30" i="7"/>
  <c r="DP30" i="7"/>
  <c r="DQ30" i="7"/>
  <c r="DR30" i="7"/>
  <c r="DS30" i="7"/>
  <c r="DK31" i="7"/>
  <c r="DL31" i="7"/>
  <c r="DM31" i="7"/>
  <c r="DN31" i="7"/>
  <c r="DO31" i="7"/>
  <c r="DP31" i="7"/>
  <c r="DQ31" i="7"/>
  <c r="DR31" i="7"/>
  <c r="DS31" i="7"/>
  <c r="DK32" i="7"/>
  <c r="DL32" i="7"/>
  <c r="DM32" i="7"/>
  <c r="DN32" i="7"/>
  <c r="DO32" i="7"/>
  <c r="DP32" i="7"/>
  <c r="DQ32" i="7"/>
  <c r="DR32" i="7"/>
  <c r="DS32" i="7"/>
  <c r="DK33" i="7"/>
  <c r="DL33" i="7"/>
  <c r="DM33" i="7"/>
  <c r="DN33" i="7"/>
  <c r="DO33" i="7"/>
  <c r="DP33" i="7"/>
  <c r="DQ33" i="7"/>
  <c r="DR33" i="7"/>
  <c r="DS33" i="7"/>
  <c r="DK34" i="7"/>
  <c r="DL34" i="7"/>
  <c r="DM34" i="7"/>
  <c r="DN34" i="7"/>
  <c r="DO34" i="7"/>
  <c r="DP34" i="7"/>
  <c r="DQ34" i="7"/>
  <c r="DR34" i="7"/>
  <c r="DS34" i="7"/>
  <c r="DK35" i="7"/>
  <c r="DL35" i="7"/>
  <c r="DM35" i="7"/>
  <c r="DN35" i="7"/>
  <c r="DO35" i="7"/>
  <c r="DP35" i="7"/>
  <c r="DQ35" i="7"/>
  <c r="DR35" i="7"/>
  <c r="DS35" i="7"/>
  <c r="DK36" i="7"/>
  <c r="DL36" i="7"/>
  <c r="DM36" i="7"/>
  <c r="DN36" i="7"/>
  <c r="DO36" i="7"/>
  <c r="DP36" i="7"/>
  <c r="DQ36" i="7"/>
  <c r="DR36" i="7"/>
  <c r="DS36" i="7"/>
  <c r="DK37" i="7"/>
  <c r="DL37" i="7"/>
  <c r="DM37" i="7"/>
  <c r="DN37" i="7"/>
  <c r="DO37" i="7"/>
  <c r="DP37" i="7"/>
  <c r="DQ37" i="7"/>
  <c r="DR37" i="7"/>
  <c r="DS37" i="7"/>
  <c r="DK38" i="7"/>
  <c r="DL38" i="7"/>
  <c r="DM38" i="7"/>
  <c r="DN38" i="7"/>
  <c r="DO38" i="7"/>
  <c r="DP38" i="7"/>
  <c r="DQ38" i="7"/>
  <c r="DR38" i="7"/>
  <c r="DS38" i="7"/>
  <c r="DK39" i="7"/>
  <c r="DL39" i="7"/>
  <c r="DM39" i="7"/>
  <c r="DN39" i="7"/>
  <c r="DO39" i="7"/>
  <c r="DP39" i="7"/>
  <c r="DQ39" i="7"/>
  <c r="DR39" i="7"/>
  <c r="DS39" i="7"/>
  <c r="DK40" i="7"/>
  <c r="DL40" i="7"/>
  <c r="DM40" i="7"/>
  <c r="DN40" i="7"/>
  <c r="DO40" i="7"/>
  <c r="DP40" i="7"/>
  <c r="DQ40" i="7"/>
  <c r="DR40" i="7"/>
  <c r="DS40" i="7"/>
  <c r="DK41" i="7"/>
  <c r="DL41" i="7"/>
  <c r="DM41" i="7"/>
  <c r="DN41" i="7"/>
  <c r="DO41" i="7"/>
  <c r="DP41" i="7"/>
  <c r="DQ41" i="7"/>
  <c r="DR41" i="7"/>
  <c r="DS41" i="7"/>
  <c r="DK42" i="7"/>
  <c r="DL42" i="7"/>
  <c r="DM42" i="7"/>
  <c r="DN42" i="7"/>
  <c r="DO42" i="7"/>
  <c r="DP42" i="7"/>
  <c r="DQ42" i="7"/>
  <c r="DR42" i="7"/>
  <c r="DS42" i="7"/>
  <c r="DK43" i="7"/>
  <c r="DL43" i="7"/>
  <c r="DM43" i="7"/>
  <c r="DN43" i="7"/>
  <c r="DO43" i="7"/>
  <c r="DP43" i="7"/>
  <c r="DQ43" i="7"/>
  <c r="DR43" i="7"/>
  <c r="DS43" i="7"/>
  <c r="DK44" i="7"/>
  <c r="DL44" i="7"/>
  <c r="DM44" i="7"/>
  <c r="DN44" i="7"/>
  <c r="DO44" i="7"/>
  <c r="DP44" i="7"/>
  <c r="DQ44" i="7"/>
  <c r="DR44" i="7"/>
  <c r="DS44" i="7"/>
  <c r="DK45" i="7"/>
  <c r="DL45" i="7"/>
  <c r="DM45" i="7"/>
  <c r="DN45" i="7"/>
  <c r="DO45" i="7"/>
  <c r="DP45" i="7"/>
  <c r="DQ45" i="7"/>
  <c r="DR45" i="7"/>
  <c r="DS45" i="7"/>
  <c r="DK46" i="7"/>
  <c r="DL46" i="7"/>
  <c r="DM46" i="7"/>
  <c r="DN46" i="7"/>
  <c r="DO46" i="7"/>
  <c r="DP46" i="7"/>
  <c r="DQ46" i="7"/>
  <c r="DR46" i="7"/>
  <c r="DS46" i="7"/>
  <c r="DK47" i="7"/>
  <c r="DL47" i="7"/>
  <c r="DM47" i="7"/>
  <c r="DN47" i="7"/>
  <c r="DO47" i="7"/>
  <c r="DP47" i="7"/>
  <c r="DQ47" i="7"/>
  <c r="DR47" i="7"/>
  <c r="DS47" i="7"/>
  <c r="DK48" i="7"/>
  <c r="DL48" i="7"/>
  <c r="DM48" i="7"/>
  <c r="DN48" i="7"/>
  <c r="DO48" i="7"/>
  <c r="DP48" i="7"/>
  <c r="DQ48" i="7"/>
  <c r="DR48" i="7"/>
  <c r="DS48" i="7"/>
  <c r="DK49" i="7"/>
  <c r="DL49" i="7"/>
  <c r="DM49" i="7"/>
  <c r="DN49" i="7"/>
  <c r="DO49" i="7"/>
  <c r="DP49" i="7"/>
  <c r="DQ49" i="7"/>
  <c r="DR49" i="7"/>
  <c r="DS49" i="7"/>
  <c r="DK50" i="7"/>
  <c r="DL50" i="7"/>
  <c r="DM50" i="7"/>
  <c r="DN50" i="7"/>
  <c r="DO50" i="7"/>
  <c r="DP50" i="7"/>
  <c r="DQ50" i="7"/>
  <c r="DR50" i="7"/>
  <c r="DS50" i="7"/>
  <c r="DK51" i="7"/>
  <c r="DL51" i="7"/>
  <c r="DM51" i="7"/>
  <c r="DN51" i="7"/>
  <c r="DO51" i="7"/>
  <c r="DP51" i="7"/>
  <c r="DQ51" i="7"/>
  <c r="DR51" i="7"/>
  <c r="DS51" i="7"/>
  <c r="DK52" i="7"/>
  <c r="DL52" i="7"/>
  <c r="DM52" i="7"/>
  <c r="DN52" i="7"/>
  <c r="DO52" i="7"/>
  <c r="DP52" i="7"/>
  <c r="DQ52" i="7"/>
  <c r="DR52" i="7"/>
  <c r="DS52" i="7"/>
  <c r="DK53" i="7"/>
  <c r="DL53" i="7"/>
  <c r="DM53" i="7"/>
  <c r="DN53" i="7"/>
  <c r="DO53" i="7"/>
  <c r="DP53" i="7"/>
  <c r="DQ53" i="7"/>
  <c r="DR53" i="7"/>
  <c r="DS53" i="7"/>
  <c r="DK54" i="7"/>
  <c r="DL54" i="7"/>
  <c r="DM54" i="7"/>
  <c r="DN54" i="7"/>
  <c r="DO54" i="7"/>
  <c r="DP54" i="7"/>
  <c r="DQ54" i="7"/>
  <c r="DR54" i="7"/>
  <c r="DS54" i="7"/>
  <c r="DK55" i="7"/>
  <c r="DL55" i="7"/>
  <c r="DM55" i="7"/>
  <c r="DN55" i="7"/>
  <c r="DO55" i="7"/>
  <c r="DP55" i="7"/>
  <c r="DQ55" i="7"/>
  <c r="DR55" i="7"/>
  <c r="DS55" i="7"/>
  <c r="DK56" i="7"/>
  <c r="DL56" i="7"/>
  <c r="DM56" i="7"/>
  <c r="DN56" i="7"/>
  <c r="DO56" i="7"/>
  <c r="DP56" i="7"/>
  <c r="DQ56" i="7"/>
  <c r="DR56" i="7"/>
  <c r="DS56" i="7"/>
  <c r="DK57" i="7"/>
  <c r="DL57" i="7"/>
  <c r="DM57" i="7"/>
  <c r="DN57" i="7"/>
  <c r="DO57" i="7"/>
  <c r="DP57" i="7"/>
  <c r="DQ57" i="7"/>
  <c r="DR57" i="7"/>
  <c r="DS57" i="7"/>
  <c r="DK58" i="7"/>
  <c r="DL58" i="7"/>
  <c r="DM58" i="7"/>
  <c r="DN58" i="7"/>
  <c r="DO58" i="7"/>
  <c r="DP58" i="7"/>
  <c r="DQ58" i="7"/>
  <c r="DR58" i="7"/>
  <c r="DS58" i="7"/>
  <c r="DK59" i="7"/>
  <c r="DL59" i="7"/>
  <c r="DM59" i="7"/>
  <c r="DN59" i="7"/>
  <c r="DO59" i="7"/>
  <c r="DP59" i="7"/>
  <c r="DQ59" i="7"/>
  <c r="DR59" i="7"/>
  <c r="DS59" i="7"/>
  <c r="DK60" i="7"/>
  <c r="DL60" i="7"/>
  <c r="DM60" i="7"/>
  <c r="DN60" i="7"/>
  <c r="DO60" i="7"/>
  <c r="DP60" i="7"/>
  <c r="DQ60" i="7"/>
  <c r="DR60" i="7"/>
  <c r="DS60" i="7"/>
  <c r="DK61" i="7"/>
  <c r="DL61" i="7"/>
  <c r="DM61" i="7"/>
  <c r="DN61" i="7"/>
  <c r="DO61" i="7"/>
  <c r="DP61" i="7"/>
  <c r="DQ61" i="7"/>
  <c r="DR61" i="7"/>
  <c r="DS61" i="7"/>
  <c r="DK62" i="7"/>
  <c r="DL62" i="7"/>
  <c r="DM62" i="7"/>
  <c r="DN62" i="7"/>
  <c r="DO62" i="7"/>
  <c r="DP62" i="7"/>
  <c r="DQ62" i="7"/>
  <c r="DR62" i="7"/>
  <c r="DS62" i="7"/>
  <c r="DK63" i="7"/>
  <c r="DL63" i="7"/>
  <c r="DM63" i="7"/>
  <c r="DN63" i="7"/>
  <c r="DO63" i="7"/>
  <c r="DP63" i="7"/>
  <c r="DQ63" i="7"/>
  <c r="DR63" i="7"/>
  <c r="DS63" i="7"/>
  <c r="DK64" i="7"/>
  <c r="DL64" i="7"/>
  <c r="DM64" i="7"/>
  <c r="DN64" i="7"/>
  <c r="DO64" i="7"/>
  <c r="DP64" i="7"/>
  <c r="DQ64" i="7"/>
  <c r="DR64" i="7"/>
  <c r="DS64" i="7"/>
  <c r="DK65" i="7"/>
  <c r="DL65" i="7"/>
  <c r="DM65" i="7"/>
  <c r="DN65" i="7"/>
  <c r="DO65" i="7"/>
  <c r="DP65" i="7"/>
  <c r="DQ65" i="7"/>
  <c r="DR65" i="7"/>
  <c r="DS65" i="7"/>
  <c r="DK66" i="7"/>
  <c r="DL66" i="7"/>
  <c r="DM66" i="7"/>
  <c r="DN66" i="7"/>
  <c r="DO66" i="7"/>
  <c r="DP66" i="7"/>
  <c r="DQ66" i="7"/>
  <c r="DR66" i="7"/>
  <c r="DS66" i="7"/>
  <c r="DK67" i="7"/>
  <c r="DL67" i="7"/>
  <c r="DM67" i="7"/>
  <c r="DN67" i="7"/>
  <c r="DO67" i="7"/>
  <c r="DP67" i="7"/>
  <c r="DQ67" i="7"/>
  <c r="DR67" i="7"/>
  <c r="DS67" i="7"/>
  <c r="DK68" i="7"/>
  <c r="DL68" i="7"/>
  <c r="DM68" i="7"/>
  <c r="DN68" i="7"/>
  <c r="DO68" i="7"/>
  <c r="DP68" i="7"/>
  <c r="DQ68" i="7"/>
  <c r="DR68" i="7"/>
  <c r="DS68" i="7"/>
  <c r="DK69" i="7"/>
  <c r="DL69" i="7"/>
  <c r="DM69" i="7"/>
  <c r="DN69" i="7"/>
  <c r="DO69" i="7"/>
  <c r="DP69" i="7"/>
  <c r="DQ69" i="7"/>
  <c r="DR69" i="7"/>
  <c r="DS69" i="7"/>
  <c r="DK70" i="7"/>
  <c r="DL70" i="7"/>
  <c r="DM70" i="7"/>
  <c r="DN70" i="7"/>
  <c r="DO70" i="7"/>
  <c r="DP70" i="7"/>
  <c r="DQ70" i="7"/>
  <c r="DR70" i="7"/>
  <c r="DS70" i="7"/>
  <c r="DK71" i="7"/>
  <c r="DL71" i="7"/>
  <c r="DM71" i="7"/>
  <c r="DN71" i="7"/>
  <c r="DO71" i="7"/>
  <c r="DP71" i="7"/>
  <c r="DQ71" i="7"/>
  <c r="DR71" i="7"/>
  <c r="DS71" i="7"/>
  <c r="DK72" i="7"/>
  <c r="DL72" i="7"/>
  <c r="DM72" i="7"/>
  <c r="DN72" i="7"/>
  <c r="DO72" i="7"/>
  <c r="DP72" i="7"/>
  <c r="DQ72" i="7"/>
  <c r="DR72" i="7"/>
  <c r="DS72" i="7"/>
  <c r="DK73" i="7"/>
  <c r="DL73" i="7"/>
  <c r="DM73" i="7"/>
  <c r="DN73" i="7"/>
  <c r="DO73" i="7"/>
  <c r="DP73" i="7"/>
  <c r="DQ73" i="7"/>
  <c r="DR73" i="7"/>
  <c r="DS73" i="7"/>
  <c r="DK74" i="7"/>
  <c r="DL74" i="7"/>
  <c r="DM74" i="7"/>
  <c r="DN74" i="7"/>
  <c r="DO74" i="7"/>
  <c r="DP74" i="7"/>
  <c r="DQ74" i="7"/>
  <c r="DR74" i="7"/>
  <c r="DS74" i="7"/>
  <c r="DK75" i="7"/>
  <c r="DL75" i="7"/>
  <c r="DM75" i="7"/>
  <c r="DN75" i="7"/>
  <c r="DO75" i="7"/>
  <c r="DP75" i="7"/>
  <c r="DQ75" i="7"/>
  <c r="DR75" i="7"/>
  <c r="DS75" i="7"/>
  <c r="DK76" i="7"/>
  <c r="DL76" i="7"/>
  <c r="DM76" i="7"/>
  <c r="DN76" i="7"/>
  <c r="DO76" i="7"/>
  <c r="DP76" i="7"/>
  <c r="DQ76" i="7"/>
  <c r="DR76" i="7"/>
  <c r="DS76" i="7"/>
  <c r="DK77" i="7"/>
  <c r="DL77" i="7"/>
  <c r="DM77" i="7"/>
  <c r="DN77" i="7"/>
  <c r="DO77" i="7"/>
  <c r="DP77" i="7"/>
  <c r="DQ77" i="7"/>
  <c r="DR77" i="7"/>
  <c r="DS77" i="7"/>
  <c r="DK78" i="7"/>
  <c r="DL78" i="7"/>
  <c r="DM78" i="7"/>
  <c r="DN78" i="7"/>
  <c r="DO78" i="7"/>
  <c r="DP78" i="7"/>
  <c r="DQ78" i="7"/>
  <c r="DR78" i="7"/>
  <c r="DS78" i="7"/>
  <c r="DK79" i="7"/>
  <c r="DL79" i="7"/>
  <c r="DM79" i="7"/>
  <c r="DN79" i="7"/>
  <c r="DO79" i="7"/>
  <c r="DP79" i="7"/>
  <c r="DQ79" i="7"/>
  <c r="DR79" i="7"/>
  <c r="DS79" i="7"/>
  <c r="DK80" i="7"/>
  <c r="DL80" i="7"/>
  <c r="DM80" i="7"/>
  <c r="DN80" i="7"/>
  <c r="DO80" i="7"/>
  <c r="DP80" i="7"/>
  <c r="DQ80" i="7"/>
  <c r="DR80" i="7"/>
  <c r="DS80" i="7"/>
  <c r="DK81" i="7"/>
  <c r="DL81" i="7"/>
  <c r="DM81" i="7"/>
  <c r="DN81" i="7"/>
  <c r="DO81" i="7"/>
  <c r="DP81" i="7"/>
  <c r="DQ81" i="7"/>
  <c r="DR81" i="7"/>
  <c r="DS81" i="7"/>
  <c r="DK82" i="7"/>
  <c r="DL82" i="7"/>
  <c r="DM82" i="7"/>
  <c r="DN82" i="7"/>
  <c r="DO82" i="7"/>
  <c r="DP82" i="7"/>
  <c r="DQ82" i="7"/>
  <c r="DR82" i="7"/>
  <c r="DS82" i="7"/>
  <c r="DK83" i="7"/>
  <c r="DL83" i="7"/>
  <c r="DM83" i="7"/>
  <c r="DN83" i="7"/>
  <c r="DO83" i="7"/>
  <c r="DP83" i="7"/>
  <c r="DQ83" i="7"/>
  <c r="DR83" i="7"/>
  <c r="DS83" i="7"/>
  <c r="DK84" i="7"/>
  <c r="DL84" i="7"/>
  <c r="DM84" i="7"/>
  <c r="DN84" i="7"/>
  <c r="DO84" i="7"/>
  <c r="DP84" i="7"/>
  <c r="DQ84" i="7"/>
  <c r="DR84" i="7"/>
  <c r="DS84" i="7"/>
  <c r="DK85" i="7"/>
  <c r="DL85" i="7"/>
  <c r="DM85" i="7"/>
  <c r="DN85" i="7"/>
  <c r="DO85" i="7"/>
  <c r="DP85" i="7"/>
  <c r="DQ85" i="7"/>
  <c r="DR85" i="7"/>
  <c r="DS85" i="7"/>
  <c r="DK86" i="7"/>
  <c r="DL86" i="7"/>
  <c r="DM86" i="7"/>
  <c r="DN86" i="7"/>
  <c r="DO86" i="7"/>
  <c r="DP86" i="7"/>
  <c r="DQ86" i="7"/>
  <c r="DR86" i="7"/>
  <c r="DS86" i="7"/>
  <c r="DK87" i="7"/>
  <c r="DL87" i="7"/>
  <c r="DM87" i="7"/>
  <c r="DN87" i="7"/>
  <c r="DO87" i="7"/>
  <c r="DP87" i="7"/>
  <c r="DQ87" i="7"/>
  <c r="DR87" i="7"/>
  <c r="DS87" i="7"/>
  <c r="DK88" i="7"/>
  <c r="DL88" i="7"/>
  <c r="DM88" i="7"/>
  <c r="DN88" i="7"/>
  <c r="DO88" i="7"/>
  <c r="DP88" i="7"/>
  <c r="DQ88" i="7"/>
  <c r="DR88" i="7"/>
  <c r="DS88" i="7"/>
  <c r="DK89" i="7"/>
  <c r="DL89" i="7"/>
  <c r="DM89" i="7"/>
  <c r="DN89" i="7"/>
  <c r="DO89" i="7"/>
  <c r="DP89" i="7"/>
  <c r="DQ89" i="7"/>
  <c r="DR89" i="7"/>
  <c r="DS89" i="7"/>
  <c r="DK90" i="7"/>
  <c r="DL90" i="7"/>
  <c r="DM90" i="7"/>
  <c r="DN90" i="7"/>
  <c r="DO90" i="7"/>
  <c r="DP90" i="7"/>
  <c r="DQ90" i="7"/>
  <c r="DR90" i="7"/>
  <c r="DS90" i="7"/>
  <c r="DK91" i="7"/>
  <c r="DL91" i="7"/>
  <c r="DM91" i="7"/>
  <c r="DN91" i="7"/>
  <c r="DO91" i="7"/>
  <c r="DP91" i="7"/>
  <c r="DQ91" i="7"/>
  <c r="DR91" i="7"/>
  <c r="DS91" i="7"/>
  <c r="DK92" i="7"/>
  <c r="DL92" i="7"/>
  <c r="DM92" i="7"/>
  <c r="DN92" i="7"/>
  <c r="DO92" i="7"/>
  <c r="DP92" i="7"/>
  <c r="DQ92" i="7"/>
  <c r="DR92" i="7"/>
  <c r="DS92" i="7"/>
  <c r="DK93" i="7"/>
  <c r="DL93" i="7"/>
  <c r="DM93" i="7"/>
  <c r="DN93" i="7"/>
  <c r="DO93" i="7"/>
  <c r="DP93" i="7"/>
  <c r="DQ93" i="7"/>
  <c r="DR93" i="7"/>
  <c r="DS93" i="7"/>
  <c r="DK94" i="7"/>
  <c r="DL94" i="7"/>
  <c r="DM94" i="7"/>
  <c r="DN94" i="7"/>
  <c r="DO94" i="7"/>
  <c r="DP94" i="7"/>
  <c r="DQ94" i="7"/>
  <c r="DR94" i="7"/>
  <c r="DS94" i="7"/>
  <c r="DK95" i="7"/>
  <c r="DL95" i="7"/>
  <c r="DM95" i="7"/>
  <c r="DN95" i="7"/>
  <c r="DO95" i="7"/>
  <c r="DP95" i="7"/>
  <c r="DQ95" i="7"/>
  <c r="DR95" i="7"/>
  <c r="DS95" i="7"/>
  <c r="DK96" i="7"/>
  <c r="DL96" i="7"/>
  <c r="DM96" i="7"/>
  <c r="DN96" i="7"/>
  <c r="DO96" i="7"/>
  <c r="DP96" i="7"/>
  <c r="DQ96" i="7"/>
  <c r="DR96" i="7"/>
  <c r="DS96" i="7"/>
  <c r="DK97" i="7"/>
  <c r="DL97" i="7"/>
  <c r="DM97" i="7"/>
  <c r="DN97" i="7"/>
  <c r="DO97" i="7"/>
  <c r="DP97" i="7"/>
  <c r="DQ97" i="7"/>
  <c r="DR97" i="7"/>
  <c r="DS97" i="7"/>
  <c r="DK98" i="7"/>
  <c r="DL98" i="7"/>
  <c r="DM98" i="7"/>
  <c r="DN98" i="7"/>
  <c r="DO98" i="7"/>
  <c r="DP98" i="7"/>
  <c r="DQ98" i="7"/>
  <c r="DR98" i="7"/>
  <c r="DS98" i="7"/>
  <c r="DK99" i="7"/>
  <c r="DL99" i="7"/>
  <c r="DM99" i="7"/>
  <c r="DN99" i="7"/>
  <c r="DO99" i="7"/>
  <c r="DP99" i="7"/>
  <c r="DQ99" i="7"/>
  <c r="DR99" i="7"/>
  <c r="DS99" i="7"/>
  <c r="DK100" i="7"/>
  <c r="DL100" i="7"/>
  <c r="DM100" i="7"/>
  <c r="DN100" i="7"/>
  <c r="DO100" i="7"/>
  <c r="DP100" i="7"/>
  <c r="DQ100" i="7"/>
  <c r="DR100" i="7"/>
  <c r="DS100" i="7"/>
  <c r="DK101" i="7"/>
  <c r="DL101" i="7"/>
  <c r="DM101" i="7"/>
  <c r="DN101" i="7"/>
  <c r="DO101" i="7"/>
  <c r="DP101" i="7"/>
  <c r="DQ101" i="7"/>
  <c r="DR101" i="7"/>
  <c r="DS101" i="7"/>
  <c r="DK102" i="7"/>
  <c r="DL102" i="7"/>
  <c r="DM102" i="7"/>
  <c r="DN102" i="7"/>
  <c r="DO102" i="7"/>
  <c r="DP102" i="7"/>
  <c r="DQ102" i="7"/>
  <c r="DR102" i="7"/>
  <c r="DS102" i="7"/>
  <c r="DK103" i="7"/>
  <c r="DL103" i="7"/>
  <c r="DM103" i="7"/>
  <c r="DN103" i="7"/>
  <c r="DO103" i="7"/>
  <c r="DP103" i="7"/>
  <c r="DQ103" i="7"/>
  <c r="DR103" i="7"/>
  <c r="DS103" i="7"/>
  <c r="DK104" i="7"/>
  <c r="DL104" i="7"/>
  <c r="DM104" i="7"/>
  <c r="DN104" i="7"/>
  <c r="DO104" i="7"/>
  <c r="DP104" i="7"/>
  <c r="DQ104" i="7"/>
  <c r="DR104" i="7"/>
  <c r="DS104" i="7"/>
  <c r="DK105" i="7"/>
  <c r="DL105" i="7"/>
  <c r="DM105" i="7"/>
  <c r="DN105" i="7"/>
  <c r="DO105" i="7"/>
  <c r="DP105" i="7"/>
  <c r="DQ105" i="7"/>
  <c r="DR105" i="7"/>
  <c r="DS105" i="7"/>
  <c r="DK106" i="7"/>
  <c r="DL106" i="7"/>
  <c r="DM106" i="7"/>
  <c r="DN106" i="7"/>
  <c r="DO106" i="7"/>
  <c r="DP106" i="7"/>
  <c r="DQ106" i="7"/>
  <c r="DR106" i="7"/>
  <c r="DS106" i="7"/>
  <c r="DK107" i="7"/>
  <c r="DL107" i="7"/>
  <c r="DM107" i="7"/>
  <c r="DN107" i="7"/>
  <c r="DO107" i="7"/>
  <c r="DP107" i="7"/>
  <c r="DQ107" i="7"/>
  <c r="DR107" i="7"/>
  <c r="DS107" i="7"/>
  <c r="DK108" i="7"/>
  <c r="DL108" i="7"/>
  <c r="DM108" i="7"/>
  <c r="DN108" i="7"/>
  <c r="DO108" i="7"/>
  <c r="DP108" i="7"/>
  <c r="DQ108" i="7"/>
  <c r="DR108" i="7"/>
  <c r="DS108" i="7"/>
  <c r="DK109" i="7"/>
  <c r="DL109" i="7"/>
  <c r="DM109" i="7"/>
  <c r="DN109" i="7"/>
  <c r="DO109" i="7"/>
  <c r="DP109" i="7"/>
  <c r="DQ109" i="7"/>
  <c r="DR109" i="7"/>
  <c r="DS109" i="7"/>
  <c r="DK110" i="7"/>
  <c r="DL110" i="7"/>
  <c r="DM110" i="7"/>
  <c r="DN110" i="7"/>
  <c r="DO110" i="7"/>
  <c r="DP110" i="7"/>
  <c r="DQ110" i="7"/>
  <c r="DR110" i="7"/>
  <c r="DS110" i="7"/>
  <c r="DK111" i="7"/>
  <c r="DL111" i="7"/>
  <c r="DM111" i="7"/>
  <c r="DN111" i="7"/>
  <c r="DO111" i="7"/>
  <c r="DP111" i="7"/>
  <c r="DQ111" i="7"/>
  <c r="DR111" i="7"/>
  <c r="DS111" i="7"/>
  <c r="DK112" i="7"/>
  <c r="DL112" i="7"/>
  <c r="DM112" i="7"/>
  <c r="DN112" i="7"/>
  <c r="DO112" i="7"/>
  <c r="DP112" i="7"/>
  <c r="DQ112" i="7"/>
  <c r="DR112" i="7"/>
  <c r="DS112" i="7"/>
  <c r="DK113" i="7"/>
  <c r="DL113" i="7"/>
  <c r="DM113" i="7"/>
  <c r="DN113" i="7"/>
  <c r="DO113" i="7"/>
  <c r="DP113" i="7"/>
  <c r="DQ113" i="7"/>
  <c r="DR113" i="7"/>
  <c r="DS113" i="7"/>
  <c r="DK114" i="7"/>
  <c r="DL114" i="7"/>
  <c r="DM114" i="7"/>
  <c r="DN114" i="7"/>
  <c r="DO114" i="7"/>
  <c r="DP114" i="7"/>
  <c r="DQ114" i="7"/>
  <c r="DR114" i="7"/>
  <c r="DS114" i="7"/>
  <c r="DK115" i="7"/>
  <c r="DL115" i="7"/>
  <c r="DM115" i="7"/>
  <c r="DN115" i="7"/>
  <c r="DO115" i="7"/>
  <c r="DP115" i="7"/>
  <c r="DQ115" i="7"/>
  <c r="DR115" i="7"/>
  <c r="DS115" i="7"/>
  <c r="DK116" i="7"/>
  <c r="DL116" i="7"/>
  <c r="DM116" i="7"/>
  <c r="DN116" i="7"/>
  <c r="DO116" i="7"/>
  <c r="DP116" i="7"/>
  <c r="DQ116" i="7"/>
  <c r="DR116" i="7"/>
  <c r="DS116" i="7"/>
  <c r="DK117" i="7"/>
  <c r="DL117" i="7"/>
  <c r="DM117" i="7"/>
  <c r="DN117" i="7"/>
  <c r="DO117" i="7"/>
  <c r="DP117" i="7"/>
  <c r="DQ117" i="7"/>
  <c r="DR117" i="7"/>
  <c r="DS117" i="7"/>
  <c r="DK118" i="7"/>
  <c r="DL118" i="7"/>
  <c r="DM118" i="7"/>
  <c r="DN118" i="7"/>
  <c r="DO118" i="7"/>
  <c r="DP118" i="7"/>
  <c r="DQ118" i="7"/>
  <c r="DR118" i="7"/>
  <c r="DS118" i="7"/>
  <c r="DK119" i="7"/>
  <c r="DL119" i="7"/>
  <c r="DM119" i="7"/>
  <c r="DN119" i="7"/>
  <c r="DO119" i="7"/>
  <c r="DP119" i="7"/>
  <c r="DQ119" i="7"/>
  <c r="DR119" i="7"/>
  <c r="DS119" i="7"/>
  <c r="DK120" i="7"/>
  <c r="DL120" i="7"/>
  <c r="DM120" i="7"/>
  <c r="DN120" i="7"/>
  <c r="DO120" i="7"/>
  <c r="DP120" i="7"/>
  <c r="DQ120" i="7"/>
  <c r="DR120" i="7"/>
  <c r="DS120" i="7"/>
  <c r="DK121" i="7"/>
  <c r="DL121" i="7"/>
  <c r="DM121" i="7"/>
  <c r="DN121" i="7"/>
  <c r="DO121" i="7"/>
  <c r="DP121" i="7"/>
  <c r="DQ121" i="7"/>
  <c r="DR121" i="7"/>
  <c r="DS121" i="7"/>
  <c r="DK122" i="7"/>
  <c r="DL122" i="7"/>
  <c r="DM122" i="7"/>
  <c r="DN122" i="7"/>
  <c r="DO122" i="7"/>
  <c r="DP122" i="7"/>
  <c r="DQ122" i="7"/>
  <c r="DR122" i="7"/>
  <c r="DS122" i="7"/>
  <c r="DK123" i="7"/>
  <c r="DL123" i="7"/>
  <c r="DM123" i="7"/>
  <c r="DN123" i="7"/>
  <c r="DO123" i="7"/>
  <c r="DP123" i="7"/>
  <c r="DQ123" i="7"/>
  <c r="DR123" i="7"/>
  <c r="DS123" i="7"/>
  <c r="DK124" i="7"/>
  <c r="DL124" i="7"/>
  <c r="DM124" i="7"/>
  <c r="DN124" i="7"/>
  <c r="DO124" i="7"/>
  <c r="DP124" i="7"/>
  <c r="DQ124" i="7"/>
  <c r="DR124" i="7"/>
  <c r="DS124" i="7"/>
  <c r="DK125" i="7"/>
  <c r="DL125" i="7"/>
  <c r="DM125" i="7"/>
  <c r="DN125" i="7"/>
  <c r="DO125" i="7"/>
  <c r="DP125" i="7"/>
  <c r="DQ125" i="7"/>
  <c r="DR125" i="7"/>
  <c r="DS125" i="7"/>
  <c r="DK126" i="7"/>
  <c r="DL126" i="7"/>
  <c r="DM126" i="7"/>
  <c r="DN126" i="7"/>
  <c r="DO126" i="7"/>
  <c r="DP126" i="7"/>
  <c r="DQ126" i="7"/>
  <c r="DR126" i="7"/>
  <c r="DS126" i="7"/>
  <c r="DK127" i="7"/>
  <c r="DL127" i="7"/>
  <c r="DM127" i="7"/>
  <c r="DN127" i="7"/>
  <c r="DO127" i="7"/>
  <c r="DP127" i="7"/>
  <c r="DQ127" i="7"/>
  <c r="DR127" i="7"/>
  <c r="DS127" i="7"/>
  <c r="DK128" i="7"/>
  <c r="DL128" i="7"/>
  <c r="DM128" i="7"/>
  <c r="DN128" i="7"/>
  <c r="DO128" i="7"/>
  <c r="DP128" i="7"/>
  <c r="DQ128" i="7"/>
  <c r="DR128" i="7"/>
  <c r="DS128" i="7"/>
  <c r="DK129" i="7"/>
  <c r="DL129" i="7"/>
  <c r="DM129" i="7"/>
  <c r="DN129" i="7"/>
  <c r="DO129" i="7"/>
  <c r="DP129" i="7"/>
  <c r="DQ129" i="7"/>
  <c r="DR129" i="7"/>
  <c r="DS129" i="7"/>
  <c r="DK130" i="7"/>
  <c r="DL130" i="7"/>
  <c r="DM130" i="7"/>
  <c r="DN130" i="7"/>
  <c r="DO130" i="7"/>
  <c r="DP130" i="7"/>
  <c r="DQ130" i="7"/>
  <c r="DR130" i="7"/>
  <c r="DS130" i="7"/>
  <c r="DK131" i="7"/>
  <c r="DL131" i="7"/>
  <c r="DM131" i="7"/>
  <c r="DN131" i="7"/>
  <c r="DO131" i="7"/>
  <c r="DP131" i="7"/>
  <c r="DQ131" i="7"/>
  <c r="DR131" i="7"/>
  <c r="DS131" i="7"/>
  <c r="DK132" i="7"/>
  <c r="DL132" i="7"/>
  <c r="DM132" i="7"/>
  <c r="DN132" i="7"/>
  <c r="DO132" i="7"/>
  <c r="DP132" i="7"/>
  <c r="DQ132" i="7"/>
  <c r="DR132" i="7"/>
  <c r="DS132" i="7"/>
  <c r="DK133" i="7"/>
  <c r="DL133" i="7"/>
  <c r="DM133" i="7"/>
  <c r="DN133" i="7"/>
  <c r="DO133" i="7"/>
  <c r="DP133" i="7"/>
  <c r="DQ133" i="7"/>
  <c r="DR133" i="7"/>
  <c r="DS133" i="7"/>
  <c r="DK134" i="7"/>
  <c r="DL134" i="7"/>
  <c r="DM134" i="7"/>
  <c r="DN134" i="7"/>
  <c r="DO134" i="7"/>
  <c r="DP134" i="7"/>
  <c r="DQ134" i="7"/>
  <c r="DR134" i="7"/>
  <c r="DS134" i="7"/>
  <c r="DK135" i="7"/>
  <c r="DL135" i="7"/>
  <c r="DM135" i="7"/>
  <c r="DN135" i="7"/>
  <c r="DO135" i="7"/>
  <c r="DP135" i="7"/>
  <c r="DQ135" i="7"/>
  <c r="DR135" i="7"/>
  <c r="DS135" i="7"/>
  <c r="DK136" i="7"/>
  <c r="DL136" i="7"/>
  <c r="DM136" i="7"/>
  <c r="DN136" i="7"/>
  <c r="DO136" i="7"/>
  <c r="DP136" i="7"/>
  <c r="DQ136" i="7"/>
  <c r="DR136" i="7"/>
  <c r="DS136" i="7"/>
  <c r="DK137" i="7"/>
  <c r="DL137" i="7"/>
  <c r="DM137" i="7"/>
  <c r="DN137" i="7"/>
  <c r="DO137" i="7"/>
  <c r="DP137" i="7"/>
  <c r="DQ137" i="7"/>
  <c r="DR137" i="7"/>
  <c r="DS137" i="7"/>
  <c r="DK138" i="7"/>
  <c r="DL138" i="7"/>
  <c r="DM138" i="7"/>
  <c r="DN138" i="7"/>
  <c r="DO138" i="7"/>
  <c r="DP138" i="7"/>
  <c r="DQ138" i="7"/>
  <c r="DR138" i="7"/>
  <c r="DS138" i="7"/>
  <c r="DK139" i="7"/>
  <c r="DL139" i="7"/>
  <c r="DM139" i="7"/>
  <c r="DN139" i="7"/>
  <c r="DO139" i="7"/>
  <c r="DP139" i="7"/>
  <c r="DQ139" i="7"/>
  <c r="DR139" i="7"/>
  <c r="DS139" i="7"/>
  <c r="DK140" i="7"/>
  <c r="DL140" i="7"/>
  <c r="DM140" i="7"/>
  <c r="DN140" i="7"/>
  <c r="DO140" i="7"/>
  <c r="DP140" i="7"/>
  <c r="DQ140" i="7"/>
  <c r="DR140" i="7"/>
  <c r="DS140" i="7"/>
  <c r="DK141" i="7"/>
  <c r="DL141" i="7"/>
  <c r="DM141" i="7"/>
  <c r="DN141" i="7"/>
  <c r="DO141" i="7"/>
  <c r="DP141" i="7"/>
  <c r="DQ141" i="7"/>
  <c r="DR141" i="7"/>
  <c r="DS141" i="7"/>
  <c r="DK142" i="7"/>
  <c r="DL142" i="7"/>
  <c r="DM142" i="7"/>
  <c r="DN142" i="7"/>
  <c r="DO142" i="7"/>
  <c r="DP142" i="7"/>
  <c r="DQ142" i="7"/>
  <c r="DR142" i="7"/>
  <c r="DS142" i="7"/>
  <c r="DK143" i="7"/>
  <c r="DL143" i="7"/>
  <c r="DM143" i="7"/>
  <c r="DN143" i="7"/>
  <c r="DO143" i="7"/>
  <c r="DP143" i="7"/>
  <c r="DQ143" i="7"/>
  <c r="DR143" i="7"/>
  <c r="DS143" i="7"/>
  <c r="DK144" i="7"/>
  <c r="DL144" i="7"/>
  <c r="DM144" i="7"/>
  <c r="DN144" i="7"/>
  <c r="DO144" i="7"/>
  <c r="DP144" i="7"/>
  <c r="DQ144" i="7"/>
  <c r="DR144" i="7"/>
  <c r="DS144" i="7"/>
  <c r="DK145" i="7"/>
  <c r="DL145" i="7"/>
  <c r="DM145" i="7"/>
  <c r="DN145" i="7"/>
  <c r="DO145" i="7"/>
  <c r="DP145" i="7"/>
  <c r="DQ145" i="7"/>
  <c r="DR145" i="7"/>
  <c r="DS145" i="7"/>
  <c r="DK146" i="7"/>
  <c r="DL146" i="7"/>
  <c r="DM146" i="7"/>
  <c r="DN146" i="7"/>
  <c r="DO146" i="7"/>
  <c r="DP146" i="7"/>
  <c r="DQ146" i="7"/>
  <c r="DR146" i="7"/>
  <c r="DS146" i="7"/>
  <c r="DK147" i="7"/>
  <c r="DL147" i="7"/>
  <c r="DM147" i="7"/>
  <c r="DN147" i="7"/>
  <c r="DO147" i="7"/>
  <c r="DP147" i="7"/>
  <c r="DQ147" i="7"/>
  <c r="DR147" i="7"/>
  <c r="DS147" i="7"/>
  <c r="DK148" i="7"/>
  <c r="DL148" i="7"/>
  <c r="DM148" i="7"/>
  <c r="DN148" i="7"/>
  <c r="DO148" i="7"/>
  <c r="DP148" i="7"/>
  <c r="DQ148" i="7"/>
  <c r="DR148" i="7"/>
  <c r="DS148" i="7"/>
  <c r="DK149" i="7"/>
  <c r="DL149" i="7"/>
  <c r="DM149" i="7"/>
  <c r="DN149" i="7"/>
  <c r="DO149" i="7"/>
  <c r="DP149" i="7"/>
  <c r="DQ149" i="7"/>
  <c r="DR149" i="7"/>
  <c r="DS149" i="7"/>
  <c r="DK150" i="7"/>
  <c r="DL150" i="7"/>
  <c r="DM150" i="7"/>
  <c r="DN150" i="7"/>
  <c r="DO150" i="7"/>
  <c r="DP150" i="7"/>
  <c r="DQ150" i="7"/>
  <c r="DR150" i="7"/>
  <c r="DS150" i="7"/>
  <c r="DK151" i="7"/>
  <c r="DL151" i="7"/>
  <c r="DM151" i="7"/>
  <c r="DN151" i="7"/>
  <c r="DO151" i="7"/>
  <c r="DP151" i="7"/>
  <c r="DQ151" i="7"/>
  <c r="DR151" i="7"/>
  <c r="DS151" i="7"/>
  <c r="DK152" i="7"/>
  <c r="DL152" i="7"/>
  <c r="DM152" i="7"/>
  <c r="DN152" i="7"/>
  <c r="DO152" i="7"/>
  <c r="DP152" i="7"/>
  <c r="DQ152" i="7"/>
  <c r="DR152" i="7"/>
  <c r="DS152" i="7"/>
  <c r="DK153" i="7"/>
  <c r="DL153" i="7"/>
  <c r="DM153" i="7"/>
  <c r="DN153" i="7"/>
  <c r="DO153" i="7"/>
  <c r="DP153" i="7"/>
  <c r="DQ153" i="7"/>
  <c r="DR153" i="7"/>
  <c r="DS153" i="7"/>
  <c r="DK154" i="7"/>
  <c r="DL154" i="7"/>
  <c r="DM154" i="7"/>
  <c r="DN154" i="7"/>
  <c r="DO154" i="7"/>
  <c r="DP154" i="7"/>
  <c r="DQ154" i="7"/>
  <c r="DR154" i="7"/>
  <c r="DS154" i="7"/>
  <c r="DK155" i="7"/>
  <c r="DL155" i="7"/>
  <c r="DM155" i="7"/>
  <c r="DN155" i="7"/>
  <c r="DO155" i="7"/>
  <c r="DP155" i="7"/>
  <c r="DQ155" i="7"/>
  <c r="DR155" i="7"/>
  <c r="DS155" i="7"/>
  <c r="DK156" i="7"/>
  <c r="DL156" i="7"/>
  <c r="DM156" i="7"/>
  <c r="DN156" i="7"/>
  <c r="DO156" i="7"/>
  <c r="DP156" i="7"/>
  <c r="DQ156" i="7"/>
  <c r="DR156" i="7"/>
  <c r="DS156" i="7"/>
  <c r="DK157" i="7"/>
  <c r="DL157" i="7"/>
  <c r="DM157" i="7"/>
  <c r="DN157" i="7"/>
  <c r="DO157" i="7"/>
  <c r="DP157" i="7"/>
  <c r="DQ157" i="7"/>
  <c r="DR157" i="7"/>
  <c r="DS157" i="7"/>
  <c r="DK158" i="7"/>
  <c r="DL158" i="7"/>
  <c r="DM158" i="7"/>
  <c r="DN158" i="7"/>
  <c r="DO158" i="7"/>
  <c r="DP158" i="7"/>
  <c r="DQ158" i="7"/>
  <c r="DR158" i="7"/>
  <c r="DS158" i="7"/>
  <c r="DK159" i="7"/>
  <c r="DL159" i="7"/>
  <c r="DM159" i="7"/>
  <c r="DN159" i="7"/>
  <c r="DO159" i="7"/>
  <c r="DP159" i="7"/>
  <c r="DQ159" i="7"/>
  <c r="DR159" i="7"/>
  <c r="DS159" i="7"/>
  <c r="DK160" i="7"/>
  <c r="DL160" i="7"/>
  <c r="DM160" i="7"/>
  <c r="DN160" i="7"/>
  <c r="DO160" i="7"/>
  <c r="DP160" i="7"/>
  <c r="DQ160" i="7"/>
  <c r="DR160" i="7"/>
  <c r="DS160" i="7"/>
  <c r="DK161" i="7"/>
  <c r="DL161" i="7"/>
  <c r="DM161" i="7"/>
  <c r="DN161" i="7"/>
  <c r="DO161" i="7"/>
  <c r="DP161" i="7"/>
  <c r="DQ161" i="7"/>
  <c r="DR161" i="7"/>
  <c r="DS161" i="7"/>
  <c r="DK162" i="7"/>
  <c r="DL162" i="7"/>
  <c r="DM162" i="7"/>
  <c r="DN162" i="7"/>
  <c r="DO162" i="7"/>
  <c r="DP162" i="7"/>
  <c r="DQ162" i="7"/>
  <c r="DR162" i="7"/>
  <c r="DS162" i="7"/>
  <c r="DK163" i="7"/>
  <c r="DL163" i="7"/>
  <c r="DM163" i="7"/>
  <c r="DN163" i="7"/>
  <c r="DO163" i="7"/>
  <c r="DP163" i="7"/>
  <c r="DQ163" i="7"/>
  <c r="DR163" i="7"/>
  <c r="DS163" i="7"/>
  <c r="DK164" i="7"/>
  <c r="DL164" i="7"/>
  <c r="DM164" i="7"/>
  <c r="DN164" i="7"/>
  <c r="DO164" i="7"/>
  <c r="DP164" i="7"/>
  <c r="DQ164" i="7"/>
  <c r="DR164" i="7"/>
  <c r="DS164" i="7"/>
  <c r="DK165" i="7"/>
  <c r="DL165" i="7"/>
  <c r="DM165" i="7"/>
  <c r="DN165" i="7"/>
  <c r="DO165" i="7"/>
  <c r="DP165" i="7"/>
  <c r="DQ165" i="7"/>
  <c r="DR165" i="7"/>
  <c r="DS165" i="7"/>
  <c r="DK166" i="7"/>
  <c r="DL166" i="7"/>
  <c r="DM166" i="7"/>
  <c r="DN166" i="7"/>
  <c r="DO166" i="7"/>
  <c r="DP166" i="7"/>
  <c r="DQ166" i="7"/>
  <c r="DR166" i="7"/>
  <c r="DS166" i="7"/>
  <c r="DK167" i="7"/>
  <c r="DL167" i="7"/>
  <c r="DM167" i="7"/>
  <c r="DN167" i="7"/>
  <c r="DO167" i="7"/>
  <c r="DP167" i="7"/>
  <c r="DQ167" i="7"/>
  <c r="DR167" i="7"/>
  <c r="DS167" i="7"/>
  <c r="DK168" i="7"/>
  <c r="DL168" i="7"/>
  <c r="DM168" i="7"/>
  <c r="DN168" i="7"/>
  <c r="DO168" i="7"/>
  <c r="DP168" i="7"/>
  <c r="DQ168" i="7"/>
  <c r="DR168" i="7"/>
  <c r="DS168" i="7"/>
  <c r="DK169" i="7"/>
  <c r="DL169" i="7"/>
  <c r="DM169" i="7"/>
  <c r="DN169" i="7"/>
  <c r="DO169" i="7"/>
  <c r="DP169" i="7"/>
  <c r="DQ169" i="7"/>
  <c r="DR169" i="7"/>
  <c r="DS169" i="7"/>
  <c r="DK170" i="7"/>
  <c r="DL170" i="7"/>
  <c r="DM170" i="7"/>
  <c r="DN170" i="7"/>
  <c r="DO170" i="7"/>
  <c r="DP170" i="7"/>
  <c r="DQ170" i="7"/>
  <c r="DR170" i="7"/>
  <c r="DS170" i="7"/>
  <c r="DK171" i="7"/>
  <c r="DL171" i="7"/>
  <c r="DM171" i="7"/>
  <c r="DN171" i="7"/>
  <c r="DO171" i="7"/>
  <c r="DP171" i="7"/>
  <c r="DQ171" i="7"/>
  <c r="DR171" i="7"/>
  <c r="DS171" i="7"/>
  <c r="DK172" i="7"/>
  <c r="DL172" i="7"/>
  <c r="DM172" i="7"/>
  <c r="DN172" i="7"/>
  <c r="DO172" i="7"/>
  <c r="DP172" i="7"/>
  <c r="DQ172" i="7"/>
  <c r="DR172" i="7"/>
  <c r="DS172" i="7"/>
  <c r="DK173" i="7"/>
  <c r="DL173" i="7"/>
  <c r="DM173" i="7"/>
  <c r="DN173" i="7"/>
  <c r="DO173" i="7"/>
  <c r="DP173" i="7"/>
  <c r="DQ173" i="7"/>
  <c r="DR173" i="7"/>
  <c r="DS173" i="7"/>
  <c r="DK174" i="7"/>
  <c r="DL174" i="7"/>
  <c r="DM174" i="7"/>
  <c r="DN174" i="7"/>
  <c r="DO174" i="7"/>
  <c r="DP174" i="7"/>
  <c r="DQ174" i="7"/>
  <c r="DR174" i="7"/>
  <c r="DS174" i="7"/>
  <c r="DK175" i="7"/>
  <c r="DL175" i="7"/>
  <c r="DM175" i="7"/>
  <c r="DN175" i="7"/>
  <c r="DO175" i="7"/>
  <c r="DP175" i="7"/>
  <c r="DQ175" i="7"/>
  <c r="DR175" i="7"/>
  <c r="DS175" i="7"/>
  <c r="DK176" i="7"/>
  <c r="DL176" i="7"/>
  <c r="DM176" i="7"/>
  <c r="DN176" i="7"/>
  <c r="DO176" i="7"/>
  <c r="DP176" i="7"/>
  <c r="DQ176" i="7"/>
  <c r="DR176" i="7"/>
  <c r="DS176" i="7"/>
  <c r="DK177" i="7"/>
  <c r="DL177" i="7"/>
  <c r="DM177" i="7"/>
  <c r="DN177" i="7"/>
  <c r="DO177" i="7"/>
  <c r="DP177" i="7"/>
  <c r="DQ177" i="7"/>
  <c r="DR177" i="7"/>
  <c r="DS177" i="7"/>
  <c r="DK178" i="7"/>
  <c r="DL178" i="7"/>
  <c r="DM178" i="7"/>
  <c r="DN178" i="7"/>
  <c r="DO178" i="7"/>
  <c r="DP178" i="7"/>
  <c r="DQ178" i="7"/>
  <c r="DR178" i="7"/>
  <c r="DS178" i="7"/>
  <c r="DK179" i="7"/>
  <c r="DL179" i="7"/>
  <c r="DM179" i="7"/>
  <c r="DN179" i="7"/>
  <c r="DO179" i="7"/>
  <c r="DP179" i="7"/>
  <c r="DQ179" i="7"/>
  <c r="DR179" i="7"/>
  <c r="DS179" i="7"/>
  <c r="DK180" i="7"/>
  <c r="DL180" i="7"/>
  <c r="DM180" i="7"/>
  <c r="DN180" i="7"/>
  <c r="DO180" i="7"/>
  <c r="DP180" i="7"/>
  <c r="DQ180" i="7"/>
  <c r="DR180" i="7"/>
  <c r="DS180" i="7"/>
  <c r="DK181" i="7"/>
  <c r="DL181" i="7"/>
  <c r="DM181" i="7"/>
  <c r="DN181" i="7"/>
  <c r="DO181" i="7"/>
  <c r="DP181" i="7"/>
  <c r="DQ181" i="7"/>
  <c r="DR181" i="7"/>
  <c r="DS181" i="7"/>
  <c r="DK182" i="7"/>
  <c r="DL182" i="7"/>
  <c r="DM182" i="7"/>
  <c r="DN182" i="7"/>
  <c r="DO182" i="7"/>
  <c r="DP182" i="7"/>
  <c r="DQ182" i="7"/>
  <c r="DR182" i="7"/>
  <c r="DS182" i="7"/>
  <c r="DK183" i="7"/>
  <c r="DL183" i="7"/>
  <c r="DM183" i="7"/>
  <c r="DN183" i="7"/>
  <c r="DO183" i="7"/>
  <c r="DP183" i="7"/>
  <c r="DQ183" i="7"/>
  <c r="DR183" i="7"/>
  <c r="DS183" i="7"/>
  <c r="DK184" i="7"/>
  <c r="DL184" i="7"/>
  <c r="DM184" i="7"/>
  <c r="DN184" i="7"/>
  <c r="DO184" i="7"/>
  <c r="DP184" i="7"/>
  <c r="DQ184" i="7"/>
  <c r="DR184" i="7"/>
  <c r="DS184" i="7"/>
  <c r="DK185" i="7"/>
  <c r="DL185" i="7"/>
  <c r="DM185" i="7"/>
  <c r="DN185" i="7"/>
  <c r="DO185" i="7"/>
  <c r="DP185" i="7"/>
  <c r="DQ185" i="7"/>
  <c r="DR185" i="7"/>
  <c r="DS185" i="7"/>
  <c r="DK186" i="7"/>
  <c r="DL186" i="7"/>
  <c r="DM186" i="7"/>
  <c r="DN186" i="7"/>
  <c r="DO186" i="7"/>
  <c r="DP186" i="7"/>
  <c r="DQ186" i="7"/>
  <c r="DR186" i="7"/>
  <c r="DS186" i="7"/>
  <c r="DK187" i="7"/>
  <c r="DL187" i="7"/>
  <c r="DM187" i="7"/>
  <c r="DN187" i="7"/>
  <c r="DO187" i="7"/>
  <c r="DP187" i="7"/>
  <c r="DQ187" i="7"/>
  <c r="DR187" i="7"/>
  <c r="DS187" i="7"/>
  <c r="DK188" i="7"/>
  <c r="DL188" i="7"/>
  <c r="DM188" i="7"/>
  <c r="DN188" i="7"/>
  <c r="DO188" i="7"/>
  <c r="DP188" i="7"/>
  <c r="DQ188" i="7"/>
  <c r="DR188" i="7"/>
  <c r="DS188" i="7"/>
  <c r="DK189" i="7"/>
  <c r="DL189" i="7"/>
  <c r="DM189" i="7"/>
  <c r="DN189" i="7"/>
  <c r="DO189" i="7"/>
  <c r="DP189" i="7"/>
  <c r="DQ189" i="7"/>
  <c r="DR189" i="7"/>
  <c r="DS189" i="7"/>
  <c r="DK190" i="7"/>
  <c r="DL190" i="7"/>
  <c r="DM190" i="7"/>
  <c r="DN190" i="7"/>
  <c r="DO190" i="7"/>
  <c r="DP190" i="7"/>
  <c r="DQ190" i="7"/>
  <c r="DR190" i="7"/>
  <c r="DS190" i="7"/>
  <c r="DK191" i="7"/>
  <c r="DL191" i="7"/>
  <c r="DM191" i="7"/>
  <c r="DN191" i="7"/>
  <c r="DO191" i="7"/>
  <c r="DP191" i="7"/>
  <c r="DQ191" i="7"/>
  <c r="DR191" i="7"/>
  <c r="DS191" i="7"/>
  <c r="DK192" i="7"/>
  <c r="DL192" i="7"/>
  <c r="DM192" i="7"/>
  <c r="DN192" i="7"/>
  <c r="DO192" i="7"/>
  <c r="DP192" i="7"/>
  <c r="DQ192" i="7"/>
  <c r="DR192" i="7"/>
  <c r="DS192" i="7"/>
  <c r="DK193" i="7"/>
  <c r="DL193" i="7"/>
  <c r="DM193" i="7"/>
  <c r="DN193" i="7"/>
  <c r="DO193" i="7"/>
  <c r="DP193" i="7"/>
  <c r="DQ193" i="7"/>
  <c r="DR193" i="7"/>
  <c r="DS193" i="7"/>
  <c r="DK194" i="7"/>
  <c r="DL194" i="7"/>
  <c r="DM194" i="7"/>
  <c r="DN194" i="7"/>
  <c r="DO194" i="7"/>
  <c r="DP194" i="7"/>
  <c r="DQ194" i="7"/>
  <c r="DR194" i="7"/>
  <c r="DS194" i="7"/>
  <c r="DK195" i="7"/>
  <c r="DL195" i="7"/>
  <c r="DM195" i="7"/>
  <c r="DN195" i="7"/>
  <c r="DO195" i="7"/>
  <c r="DP195" i="7"/>
  <c r="DQ195" i="7"/>
  <c r="DR195" i="7"/>
  <c r="DK196" i="7"/>
  <c r="DL196" i="7"/>
  <c r="DM196" i="7"/>
  <c r="DN196" i="7"/>
  <c r="DO196" i="7"/>
  <c r="DP196" i="7"/>
  <c r="DQ196" i="7"/>
  <c r="DR196" i="7"/>
  <c r="DK197" i="7"/>
  <c r="DL197" i="7"/>
  <c r="DM197" i="7"/>
  <c r="DN197" i="7"/>
  <c r="DO197" i="7"/>
  <c r="DP197" i="7"/>
  <c r="DQ197" i="7"/>
  <c r="DR197" i="7"/>
  <c r="DK198" i="7"/>
  <c r="DL198" i="7"/>
  <c r="DM198" i="7"/>
  <c r="DN198" i="7"/>
  <c r="DO198" i="7"/>
  <c r="DP198" i="7"/>
  <c r="DQ198" i="7"/>
  <c r="DR198" i="7"/>
  <c r="DS4" i="7"/>
  <c r="DQ4" i="7"/>
  <c r="DR4" i="7"/>
  <c r="DP4" i="7"/>
  <c r="DO4" i="7"/>
  <c r="DN4" i="7"/>
  <c r="DL4" i="7"/>
  <c r="DM4" i="7"/>
  <c r="DK4" i="7"/>
  <c r="AO198" i="7" l="1"/>
  <c r="AM198" i="7"/>
  <c r="AL198" i="7"/>
  <c r="AK198" i="7"/>
  <c r="AJ198" i="7"/>
  <c r="AI198" i="7"/>
  <c r="AH198" i="7"/>
  <c r="AG198" i="7"/>
  <c r="AF198" i="7"/>
  <c r="AE198" i="7"/>
  <c r="Z198" i="7"/>
  <c r="P198" i="7"/>
  <c r="AO197" i="7"/>
  <c r="AP197" i="7" s="1"/>
  <c r="AM197" i="7"/>
  <c r="AL197" i="7"/>
  <c r="AK197" i="7"/>
  <c r="AJ197" i="7"/>
  <c r="AI197" i="7"/>
  <c r="AH197" i="7"/>
  <c r="AG197" i="7"/>
  <c r="AF197" i="7"/>
  <c r="AE197" i="7"/>
  <c r="Z197" i="7"/>
  <c r="P197" i="7"/>
  <c r="AO196" i="7"/>
  <c r="AP196" i="7" s="1"/>
  <c r="AM196" i="7"/>
  <c r="AL196" i="7"/>
  <c r="AK196" i="7"/>
  <c r="AJ196" i="7"/>
  <c r="AI196" i="7"/>
  <c r="AH196" i="7"/>
  <c r="AG196" i="7"/>
  <c r="AF196" i="7"/>
  <c r="AE196" i="7"/>
  <c r="Z196" i="7"/>
  <c r="P196" i="7"/>
  <c r="AO195" i="7"/>
  <c r="AP195" i="7" s="1"/>
  <c r="AM195" i="7"/>
  <c r="AL195" i="7"/>
  <c r="AK195" i="7"/>
  <c r="AJ195" i="7"/>
  <c r="AI195" i="7"/>
  <c r="AH195" i="7"/>
  <c r="AG195" i="7"/>
  <c r="AF195" i="7"/>
  <c r="AE195" i="7"/>
  <c r="Z195" i="7"/>
  <c r="P195" i="7"/>
  <c r="AO194" i="7"/>
  <c r="AM194" i="7"/>
  <c r="AL194" i="7"/>
  <c r="AK194" i="7"/>
  <c r="AJ194" i="7"/>
  <c r="AI194" i="7"/>
  <c r="AH194" i="7"/>
  <c r="AG194" i="7"/>
  <c r="AF194" i="7"/>
  <c r="AE194" i="7"/>
  <c r="Z194" i="7"/>
  <c r="P194" i="7"/>
  <c r="AO193" i="7"/>
  <c r="AP193" i="7" s="1"/>
  <c r="AM193" i="7"/>
  <c r="AL193" i="7"/>
  <c r="AK193" i="7"/>
  <c r="AJ193" i="7"/>
  <c r="AI193" i="7"/>
  <c r="AH193" i="7"/>
  <c r="AG193" i="7"/>
  <c r="AF193" i="7"/>
  <c r="AE193" i="7"/>
  <c r="Z193" i="7"/>
  <c r="P193" i="7"/>
  <c r="AO192" i="7"/>
  <c r="AP192" i="7" s="1"/>
  <c r="AM192" i="7"/>
  <c r="AL192" i="7"/>
  <c r="AK192" i="7"/>
  <c r="AJ192" i="7"/>
  <c r="AI192" i="7"/>
  <c r="AH192" i="7"/>
  <c r="AG192" i="7"/>
  <c r="AF192" i="7"/>
  <c r="AE192" i="7"/>
  <c r="Z192" i="7"/>
  <c r="P192" i="7"/>
  <c r="AO191" i="7"/>
  <c r="AP191" i="7" s="1"/>
  <c r="AM191" i="7"/>
  <c r="AL191" i="7"/>
  <c r="AK191" i="7"/>
  <c r="AJ191" i="7"/>
  <c r="AI191" i="7"/>
  <c r="AH191" i="7"/>
  <c r="AG191" i="7"/>
  <c r="AF191" i="7"/>
  <c r="AE191" i="7"/>
  <c r="Z191" i="7"/>
  <c r="P191" i="7"/>
  <c r="AD192" i="7" s="1"/>
  <c r="AO190" i="7"/>
  <c r="AM190" i="7"/>
  <c r="AL190" i="7"/>
  <c r="AK190" i="7"/>
  <c r="AJ190" i="7"/>
  <c r="AI190" i="7"/>
  <c r="AH190" i="7"/>
  <c r="AG190" i="7"/>
  <c r="AF190" i="7"/>
  <c r="AE190" i="7"/>
  <c r="Z190" i="7"/>
  <c r="P190" i="7"/>
  <c r="AO189" i="7"/>
  <c r="AP189" i="7" s="1"/>
  <c r="AM189" i="7"/>
  <c r="AL189" i="7"/>
  <c r="AK189" i="7"/>
  <c r="AJ189" i="7"/>
  <c r="AI189" i="7"/>
  <c r="AH189" i="7"/>
  <c r="AG189" i="7"/>
  <c r="AF189" i="7"/>
  <c r="AE189" i="7"/>
  <c r="Z189" i="7"/>
  <c r="P189" i="7"/>
  <c r="AO188" i="7"/>
  <c r="AP188" i="7" s="1"/>
  <c r="AM188" i="7"/>
  <c r="AL188" i="7"/>
  <c r="AK188" i="7"/>
  <c r="AJ188" i="7"/>
  <c r="AI188" i="7"/>
  <c r="AH188" i="7"/>
  <c r="AG188" i="7"/>
  <c r="AF188" i="7"/>
  <c r="AE188" i="7"/>
  <c r="Z188" i="7"/>
  <c r="P188" i="7"/>
  <c r="AO187" i="7"/>
  <c r="AP187" i="7" s="1"/>
  <c r="AM187" i="7"/>
  <c r="AL187" i="7"/>
  <c r="AK187" i="7"/>
  <c r="AJ187" i="7"/>
  <c r="AI187" i="7"/>
  <c r="AH187" i="7"/>
  <c r="AG187" i="7"/>
  <c r="AF187" i="7"/>
  <c r="AE187" i="7"/>
  <c r="Z187" i="7"/>
  <c r="P187" i="7"/>
  <c r="AO186" i="7"/>
  <c r="AM186" i="7"/>
  <c r="AL186" i="7"/>
  <c r="AK186" i="7"/>
  <c r="AJ186" i="7"/>
  <c r="AI186" i="7"/>
  <c r="AH186" i="7"/>
  <c r="AG186" i="7"/>
  <c r="AF186" i="7"/>
  <c r="AE186" i="7"/>
  <c r="Z186" i="7"/>
  <c r="P186" i="7"/>
  <c r="AO185" i="7"/>
  <c r="AP185" i="7" s="1"/>
  <c r="AM185" i="7"/>
  <c r="AL185" i="7"/>
  <c r="AK185" i="7"/>
  <c r="AJ185" i="7"/>
  <c r="AI185" i="7"/>
  <c r="AH185" i="7"/>
  <c r="AG185" i="7"/>
  <c r="AF185" i="7"/>
  <c r="AE185" i="7"/>
  <c r="Z185" i="7"/>
  <c r="P185" i="7"/>
  <c r="AO184" i="7"/>
  <c r="AP184" i="7" s="1"/>
  <c r="AM184" i="7"/>
  <c r="AL184" i="7"/>
  <c r="AK184" i="7"/>
  <c r="AJ184" i="7"/>
  <c r="AI184" i="7"/>
  <c r="AH184" i="7"/>
  <c r="AG184" i="7"/>
  <c r="AF184" i="7"/>
  <c r="AE184" i="7"/>
  <c r="Z184" i="7"/>
  <c r="P184" i="7"/>
  <c r="AO183" i="7"/>
  <c r="AP183" i="7" s="1"/>
  <c r="AM183" i="7"/>
  <c r="AL183" i="7"/>
  <c r="AK183" i="7"/>
  <c r="AJ183" i="7"/>
  <c r="AI183" i="7"/>
  <c r="AH183" i="7"/>
  <c r="AG183" i="7"/>
  <c r="AF183" i="7"/>
  <c r="AE183" i="7"/>
  <c r="Z183" i="7"/>
  <c r="P183" i="7"/>
  <c r="AO182" i="7"/>
  <c r="AM182" i="7"/>
  <c r="AL182" i="7"/>
  <c r="AK182" i="7"/>
  <c r="AJ182" i="7"/>
  <c r="AI182" i="7"/>
  <c r="AH182" i="7"/>
  <c r="AG182" i="7"/>
  <c r="AF182" i="7"/>
  <c r="AE182" i="7"/>
  <c r="Z182" i="7"/>
  <c r="P182" i="7"/>
  <c r="AO181" i="7"/>
  <c r="AM181" i="7"/>
  <c r="AL181" i="7"/>
  <c r="AK181" i="7"/>
  <c r="AJ181" i="7"/>
  <c r="AI181" i="7"/>
  <c r="AH181" i="7"/>
  <c r="AG181" i="7"/>
  <c r="AF181" i="7"/>
  <c r="AE181" i="7"/>
  <c r="Z181" i="7"/>
  <c r="P181" i="7"/>
  <c r="AO180" i="7"/>
  <c r="AP180" i="7" s="1"/>
  <c r="AM180" i="7"/>
  <c r="AL180" i="7"/>
  <c r="AK180" i="7"/>
  <c r="AJ180" i="7"/>
  <c r="AI180" i="7"/>
  <c r="AH180" i="7"/>
  <c r="AG180" i="7"/>
  <c r="AF180" i="7"/>
  <c r="AE180" i="7"/>
  <c r="Z180" i="7"/>
  <c r="P180" i="7"/>
  <c r="AO179" i="7"/>
  <c r="AP179" i="7" s="1"/>
  <c r="AM179" i="7"/>
  <c r="AL179" i="7"/>
  <c r="AK179" i="7"/>
  <c r="AJ179" i="7"/>
  <c r="AI179" i="7"/>
  <c r="AH179" i="7"/>
  <c r="AG179" i="7"/>
  <c r="AF179" i="7"/>
  <c r="AE179" i="7"/>
  <c r="Z179" i="7"/>
  <c r="P179" i="7"/>
  <c r="AO178" i="7"/>
  <c r="AM178" i="7"/>
  <c r="AL178" i="7"/>
  <c r="AK178" i="7"/>
  <c r="AJ178" i="7"/>
  <c r="AI178" i="7"/>
  <c r="AH178" i="7"/>
  <c r="AG178" i="7"/>
  <c r="AF178" i="7"/>
  <c r="AE178" i="7"/>
  <c r="Z178" i="7"/>
  <c r="P178" i="7"/>
  <c r="AO177" i="7"/>
  <c r="AM177" i="7"/>
  <c r="AL177" i="7"/>
  <c r="AK177" i="7"/>
  <c r="AJ177" i="7"/>
  <c r="AI177" i="7"/>
  <c r="AH177" i="7"/>
  <c r="AG177" i="7"/>
  <c r="AF177" i="7"/>
  <c r="AE177" i="7"/>
  <c r="Z177" i="7"/>
  <c r="P177" i="7"/>
  <c r="AO176" i="7"/>
  <c r="AP176" i="7" s="1"/>
  <c r="AM176" i="7"/>
  <c r="AL176" i="7"/>
  <c r="AK176" i="7"/>
  <c r="AJ176" i="7"/>
  <c r="AI176" i="7"/>
  <c r="AH176" i="7"/>
  <c r="AG176" i="7"/>
  <c r="AF176" i="7"/>
  <c r="AE176" i="7"/>
  <c r="Z176" i="7"/>
  <c r="P176" i="7"/>
  <c r="AO175" i="7"/>
  <c r="AP175" i="7" s="1"/>
  <c r="AM175" i="7"/>
  <c r="AL175" i="7"/>
  <c r="AK175" i="7"/>
  <c r="AJ175" i="7"/>
  <c r="AI175" i="7"/>
  <c r="AH175" i="7"/>
  <c r="AG175" i="7"/>
  <c r="AF175" i="7"/>
  <c r="AE175" i="7"/>
  <c r="Z175" i="7"/>
  <c r="P175" i="7"/>
  <c r="AO174" i="7"/>
  <c r="AM174" i="7"/>
  <c r="AL174" i="7"/>
  <c r="AK174" i="7"/>
  <c r="AJ174" i="7"/>
  <c r="AI174" i="7"/>
  <c r="AH174" i="7"/>
  <c r="AG174" i="7"/>
  <c r="AF174" i="7"/>
  <c r="AE174" i="7"/>
  <c r="Z174" i="7"/>
  <c r="P174" i="7"/>
  <c r="AO173" i="7"/>
  <c r="AM173" i="7"/>
  <c r="AL173" i="7"/>
  <c r="AK173" i="7"/>
  <c r="AJ173" i="7"/>
  <c r="AI173" i="7"/>
  <c r="AH173" i="7"/>
  <c r="AG173" i="7"/>
  <c r="AF173" i="7"/>
  <c r="AE173" i="7"/>
  <c r="Z173" i="7"/>
  <c r="P173" i="7"/>
  <c r="AO172" i="7"/>
  <c r="AP172" i="7" s="1"/>
  <c r="AM172" i="7"/>
  <c r="AL172" i="7"/>
  <c r="AK172" i="7"/>
  <c r="AJ172" i="7"/>
  <c r="AI172" i="7"/>
  <c r="AH172" i="7"/>
  <c r="AG172" i="7"/>
  <c r="AF172" i="7"/>
  <c r="AE172" i="7"/>
  <c r="Z172" i="7"/>
  <c r="P172" i="7"/>
  <c r="AO171" i="7"/>
  <c r="AP171" i="7" s="1"/>
  <c r="AM171" i="7"/>
  <c r="AL171" i="7"/>
  <c r="AK171" i="7"/>
  <c r="AJ171" i="7"/>
  <c r="AI171" i="7"/>
  <c r="AH171" i="7"/>
  <c r="AG171" i="7"/>
  <c r="AF171" i="7"/>
  <c r="AE171" i="7"/>
  <c r="Z171" i="7"/>
  <c r="P171" i="7"/>
  <c r="AO170" i="7"/>
  <c r="AM170" i="7"/>
  <c r="AL170" i="7"/>
  <c r="AK170" i="7"/>
  <c r="AJ170" i="7"/>
  <c r="AI170" i="7"/>
  <c r="AH170" i="7"/>
  <c r="AG170" i="7"/>
  <c r="AF170" i="7"/>
  <c r="AE170" i="7"/>
  <c r="Z170" i="7"/>
  <c r="P170" i="7"/>
  <c r="AO169" i="7"/>
  <c r="AM169" i="7"/>
  <c r="AL169" i="7"/>
  <c r="AK169" i="7"/>
  <c r="AJ169" i="7"/>
  <c r="AI169" i="7"/>
  <c r="AH169" i="7"/>
  <c r="AG169" i="7"/>
  <c r="AF169" i="7"/>
  <c r="AE169" i="7"/>
  <c r="Z169" i="7"/>
  <c r="P169" i="7"/>
  <c r="AO168" i="7"/>
  <c r="AP168" i="7" s="1"/>
  <c r="AM168" i="7"/>
  <c r="AL168" i="7"/>
  <c r="AK168" i="7"/>
  <c r="AJ168" i="7"/>
  <c r="AI168" i="7"/>
  <c r="AH168" i="7"/>
  <c r="AG168" i="7"/>
  <c r="AF168" i="7"/>
  <c r="AE168" i="7"/>
  <c r="Z168" i="7"/>
  <c r="AN169" i="7" s="1"/>
  <c r="P168" i="7"/>
  <c r="AO167" i="7"/>
  <c r="AP167" i="7" s="1"/>
  <c r="AM167" i="7"/>
  <c r="AL167" i="7"/>
  <c r="AK167" i="7"/>
  <c r="AJ167" i="7"/>
  <c r="AI167" i="7"/>
  <c r="AH167" i="7"/>
  <c r="AG167" i="7"/>
  <c r="AF167" i="7"/>
  <c r="AE167" i="7"/>
  <c r="Z167" i="7"/>
  <c r="P167" i="7"/>
  <c r="AO166" i="7"/>
  <c r="AM166" i="7"/>
  <c r="AL166" i="7"/>
  <c r="AK166" i="7"/>
  <c r="AJ166" i="7"/>
  <c r="AI166" i="7"/>
  <c r="AH166" i="7"/>
  <c r="AG166" i="7"/>
  <c r="AF166" i="7"/>
  <c r="AE166" i="7"/>
  <c r="Z166" i="7"/>
  <c r="P166" i="7"/>
  <c r="AO165" i="7"/>
  <c r="AM165" i="7"/>
  <c r="AL165" i="7"/>
  <c r="AK165" i="7"/>
  <c r="AJ165" i="7"/>
  <c r="AI165" i="7"/>
  <c r="AH165" i="7"/>
  <c r="AG165" i="7"/>
  <c r="AF165" i="7"/>
  <c r="AE165" i="7"/>
  <c r="Z165" i="7"/>
  <c r="P165" i="7"/>
  <c r="AO164" i="7"/>
  <c r="AP164" i="7" s="1"/>
  <c r="AM164" i="7"/>
  <c r="AL164" i="7"/>
  <c r="AK164" i="7"/>
  <c r="AJ164" i="7"/>
  <c r="AI164" i="7"/>
  <c r="AH164" i="7"/>
  <c r="AG164" i="7"/>
  <c r="AF164" i="7"/>
  <c r="AE164" i="7"/>
  <c r="Z164" i="7"/>
  <c r="P164" i="7"/>
  <c r="AO163" i="7"/>
  <c r="AP163" i="7" s="1"/>
  <c r="AM163" i="7"/>
  <c r="AL163" i="7"/>
  <c r="AK163" i="7"/>
  <c r="AJ163" i="7"/>
  <c r="AI163" i="7"/>
  <c r="AH163" i="7"/>
  <c r="AG163" i="7"/>
  <c r="AF163" i="7"/>
  <c r="AE163" i="7"/>
  <c r="Z163" i="7"/>
  <c r="P163" i="7"/>
  <c r="AO162" i="7"/>
  <c r="AM162" i="7"/>
  <c r="AL162" i="7"/>
  <c r="AK162" i="7"/>
  <c r="AJ162" i="7"/>
  <c r="AI162" i="7"/>
  <c r="AH162" i="7"/>
  <c r="AG162" i="7"/>
  <c r="AF162" i="7"/>
  <c r="AE162" i="7"/>
  <c r="Z162" i="7"/>
  <c r="P162" i="7"/>
  <c r="AO161" i="7"/>
  <c r="AM161" i="7"/>
  <c r="AL161" i="7"/>
  <c r="AK161" i="7"/>
  <c r="AJ161" i="7"/>
  <c r="AI161" i="7"/>
  <c r="AH161" i="7"/>
  <c r="AG161" i="7"/>
  <c r="AF161" i="7"/>
  <c r="AE161" i="7"/>
  <c r="Z161" i="7"/>
  <c r="P161" i="7"/>
  <c r="AO160" i="7"/>
  <c r="AP160" i="7" s="1"/>
  <c r="AM160" i="7"/>
  <c r="AL160" i="7"/>
  <c r="AK160" i="7"/>
  <c r="AJ160" i="7"/>
  <c r="AI160" i="7"/>
  <c r="AH160" i="7"/>
  <c r="AG160" i="7"/>
  <c r="AF160" i="7"/>
  <c r="AE160" i="7"/>
  <c r="Z160" i="7"/>
  <c r="P160" i="7"/>
  <c r="AO159" i="7"/>
  <c r="AP159" i="7" s="1"/>
  <c r="AM159" i="7"/>
  <c r="AL159" i="7"/>
  <c r="AK159" i="7"/>
  <c r="AJ159" i="7"/>
  <c r="AI159" i="7"/>
  <c r="AH159" i="7"/>
  <c r="AG159" i="7"/>
  <c r="AF159" i="7"/>
  <c r="AE159" i="7"/>
  <c r="Z159" i="7"/>
  <c r="P159" i="7"/>
  <c r="AO158" i="7"/>
  <c r="AM158" i="7"/>
  <c r="AL158" i="7"/>
  <c r="AK158" i="7"/>
  <c r="AJ158" i="7"/>
  <c r="AI158" i="7"/>
  <c r="AH158" i="7"/>
  <c r="AG158" i="7"/>
  <c r="AF158" i="7"/>
  <c r="AE158" i="7"/>
  <c r="Z158" i="7"/>
  <c r="P158" i="7"/>
  <c r="AO157" i="7"/>
  <c r="AP157" i="7" s="1"/>
  <c r="AM157" i="7"/>
  <c r="AL157" i="7"/>
  <c r="AK157" i="7"/>
  <c r="AJ157" i="7"/>
  <c r="AI157" i="7"/>
  <c r="AH157" i="7"/>
  <c r="AG157" i="7"/>
  <c r="AF157" i="7"/>
  <c r="AE157" i="7"/>
  <c r="Z157" i="7"/>
  <c r="P157" i="7"/>
  <c r="AO156" i="7"/>
  <c r="AP156" i="7" s="1"/>
  <c r="AM156" i="7"/>
  <c r="AL156" i="7"/>
  <c r="AK156" i="7"/>
  <c r="AJ156" i="7"/>
  <c r="AI156" i="7"/>
  <c r="AH156" i="7"/>
  <c r="AG156" i="7"/>
  <c r="AF156" i="7"/>
  <c r="AE156" i="7"/>
  <c r="Z156" i="7"/>
  <c r="P156" i="7"/>
  <c r="AO155" i="7"/>
  <c r="AP155" i="7" s="1"/>
  <c r="AM155" i="7"/>
  <c r="AL155" i="7"/>
  <c r="AK155" i="7"/>
  <c r="AJ155" i="7"/>
  <c r="AI155" i="7"/>
  <c r="AH155" i="7"/>
  <c r="AG155" i="7"/>
  <c r="AF155" i="7"/>
  <c r="AE155" i="7"/>
  <c r="Z155" i="7"/>
  <c r="P155" i="7"/>
  <c r="AO154" i="7"/>
  <c r="AM154" i="7"/>
  <c r="AL154" i="7"/>
  <c r="AK154" i="7"/>
  <c r="AJ154" i="7"/>
  <c r="AI154" i="7"/>
  <c r="AH154" i="7"/>
  <c r="AG154" i="7"/>
  <c r="AF154" i="7"/>
  <c r="AE154" i="7"/>
  <c r="Z154" i="7"/>
  <c r="P154" i="7"/>
  <c r="AO153" i="7"/>
  <c r="AP153" i="7" s="1"/>
  <c r="AM153" i="7"/>
  <c r="AL153" i="7"/>
  <c r="AK153" i="7"/>
  <c r="AJ153" i="7"/>
  <c r="AI153" i="7"/>
  <c r="AH153" i="7"/>
  <c r="AG153" i="7"/>
  <c r="AF153" i="7"/>
  <c r="AE153" i="7"/>
  <c r="Z153" i="7"/>
  <c r="P153" i="7"/>
  <c r="AO152" i="7"/>
  <c r="AP152" i="7" s="1"/>
  <c r="AM152" i="7"/>
  <c r="AL152" i="7"/>
  <c r="AK152" i="7"/>
  <c r="AJ152" i="7"/>
  <c r="AI152" i="7"/>
  <c r="AH152" i="7"/>
  <c r="AG152" i="7"/>
  <c r="AF152" i="7"/>
  <c r="AE152" i="7"/>
  <c r="Z152" i="7"/>
  <c r="P152" i="7"/>
  <c r="AO151" i="7"/>
  <c r="AP151" i="7" s="1"/>
  <c r="AM151" i="7"/>
  <c r="AL151" i="7"/>
  <c r="AK151" i="7"/>
  <c r="AJ151" i="7"/>
  <c r="AI151" i="7"/>
  <c r="AH151" i="7"/>
  <c r="AG151" i="7"/>
  <c r="AF151" i="7"/>
  <c r="AE151" i="7"/>
  <c r="Z151" i="7"/>
  <c r="P151" i="7"/>
  <c r="AO150" i="7"/>
  <c r="AM150" i="7"/>
  <c r="AL150" i="7"/>
  <c r="AK150" i="7"/>
  <c r="AJ150" i="7"/>
  <c r="AI150" i="7"/>
  <c r="AH150" i="7"/>
  <c r="AG150" i="7"/>
  <c r="AF150" i="7"/>
  <c r="AE150" i="7"/>
  <c r="Z150" i="7"/>
  <c r="P150" i="7"/>
  <c r="AD151" i="7" s="1"/>
  <c r="AO149" i="7"/>
  <c r="AP149" i="7" s="1"/>
  <c r="AM149" i="7"/>
  <c r="AL149" i="7"/>
  <c r="AK149" i="7"/>
  <c r="AJ149" i="7"/>
  <c r="AI149" i="7"/>
  <c r="AH149" i="7"/>
  <c r="AG149" i="7"/>
  <c r="AF149" i="7"/>
  <c r="AE149" i="7"/>
  <c r="Z149" i="7"/>
  <c r="P149" i="7"/>
  <c r="AO148" i="7"/>
  <c r="AP148" i="7" s="1"/>
  <c r="AM148" i="7"/>
  <c r="AL148" i="7"/>
  <c r="AK148" i="7"/>
  <c r="AJ148" i="7"/>
  <c r="AI148" i="7"/>
  <c r="AH148" i="7"/>
  <c r="AG148" i="7"/>
  <c r="AF148" i="7"/>
  <c r="AE148" i="7"/>
  <c r="Z148" i="7"/>
  <c r="P148" i="7"/>
  <c r="AO147" i="7"/>
  <c r="AM147" i="7"/>
  <c r="AL147" i="7"/>
  <c r="AK147" i="7"/>
  <c r="AJ147" i="7"/>
  <c r="AI147" i="7"/>
  <c r="AH147" i="7"/>
  <c r="AG147" i="7"/>
  <c r="AF147" i="7"/>
  <c r="AE147" i="7"/>
  <c r="Z147" i="7"/>
  <c r="P147" i="7"/>
  <c r="AO146" i="7"/>
  <c r="AM146" i="7"/>
  <c r="AL146" i="7"/>
  <c r="AK146" i="7"/>
  <c r="AJ146" i="7"/>
  <c r="AI146" i="7"/>
  <c r="AH146" i="7"/>
  <c r="AG146" i="7"/>
  <c r="AF146" i="7"/>
  <c r="AE146" i="7"/>
  <c r="Z146" i="7"/>
  <c r="P146" i="7"/>
  <c r="AO145" i="7"/>
  <c r="AP145" i="7" s="1"/>
  <c r="AM145" i="7"/>
  <c r="AL145" i="7"/>
  <c r="AK145" i="7"/>
  <c r="AJ145" i="7"/>
  <c r="AI145" i="7"/>
  <c r="AH145" i="7"/>
  <c r="AG145" i="7"/>
  <c r="AF145" i="7"/>
  <c r="AE145" i="7"/>
  <c r="Z145" i="7"/>
  <c r="P145" i="7"/>
  <c r="AP144" i="7"/>
  <c r="AO144" i="7"/>
  <c r="AM144" i="7"/>
  <c r="AL144" i="7"/>
  <c r="AK144" i="7"/>
  <c r="AJ144" i="7"/>
  <c r="AI144" i="7"/>
  <c r="AH144" i="7"/>
  <c r="AG144" i="7"/>
  <c r="AF144" i="7"/>
  <c r="AE144" i="7"/>
  <c r="Z144" i="7"/>
  <c r="P144" i="7"/>
  <c r="AO143" i="7"/>
  <c r="AP143" i="7" s="1"/>
  <c r="AM143" i="7"/>
  <c r="AL143" i="7"/>
  <c r="AK143" i="7"/>
  <c r="AJ143" i="7"/>
  <c r="AI143" i="7"/>
  <c r="AH143" i="7"/>
  <c r="AG143" i="7"/>
  <c r="AF143" i="7"/>
  <c r="AE143" i="7"/>
  <c r="Z143" i="7"/>
  <c r="P143" i="7"/>
  <c r="AO142" i="7"/>
  <c r="AM142" i="7"/>
  <c r="AL142" i="7"/>
  <c r="AK142" i="7"/>
  <c r="AJ142" i="7"/>
  <c r="AI142" i="7"/>
  <c r="AH142" i="7"/>
  <c r="AG142" i="7"/>
  <c r="AF142" i="7"/>
  <c r="AE142" i="7"/>
  <c r="Z142" i="7"/>
  <c r="P142" i="7"/>
  <c r="AO141" i="7"/>
  <c r="AP141" i="7" s="1"/>
  <c r="AM141" i="7"/>
  <c r="AL141" i="7"/>
  <c r="AK141" i="7"/>
  <c r="AJ141" i="7"/>
  <c r="AI141" i="7"/>
  <c r="AH141" i="7"/>
  <c r="AG141" i="7"/>
  <c r="AF141" i="7"/>
  <c r="AE141" i="7"/>
  <c r="Z141" i="7"/>
  <c r="P141" i="7"/>
  <c r="AO140" i="7"/>
  <c r="AP140" i="7" s="1"/>
  <c r="AM140" i="7"/>
  <c r="AL140" i="7"/>
  <c r="AK140" i="7"/>
  <c r="AJ140" i="7"/>
  <c r="AI140" i="7"/>
  <c r="AH140" i="7"/>
  <c r="AG140" i="7"/>
  <c r="AF140" i="7"/>
  <c r="AE140" i="7"/>
  <c r="Z140" i="7"/>
  <c r="P140" i="7"/>
  <c r="AO139" i="7"/>
  <c r="AM139" i="7"/>
  <c r="AL139" i="7"/>
  <c r="AK139" i="7"/>
  <c r="AJ139" i="7"/>
  <c r="AI139" i="7"/>
  <c r="AH139" i="7"/>
  <c r="AG139" i="7"/>
  <c r="AF139" i="7"/>
  <c r="AE139" i="7"/>
  <c r="Z139" i="7"/>
  <c r="P139" i="7"/>
  <c r="AO138" i="7"/>
  <c r="AM138" i="7"/>
  <c r="AL138" i="7"/>
  <c r="AK138" i="7"/>
  <c r="AJ138" i="7"/>
  <c r="AI138" i="7"/>
  <c r="AH138" i="7"/>
  <c r="AG138" i="7"/>
  <c r="AF138" i="7"/>
  <c r="AE138" i="7"/>
  <c r="Z138" i="7"/>
  <c r="P138" i="7"/>
  <c r="AO137" i="7"/>
  <c r="AP137" i="7" s="1"/>
  <c r="AM137" i="7"/>
  <c r="AL137" i="7"/>
  <c r="AK137" i="7"/>
  <c r="AJ137" i="7"/>
  <c r="AI137" i="7"/>
  <c r="AH137" i="7"/>
  <c r="AG137" i="7"/>
  <c r="AF137" i="7"/>
  <c r="AE137" i="7"/>
  <c r="Z137" i="7"/>
  <c r="P137" i="7"/>
  <c r="AO136" i="7"/>
  <c r="AP136" i="7" s="1"/>
  <c r="AM136" i="7"/>
  <c r="AL136" i="7"/>
  <c r="AK136" i="7"/>
  <c r="AJ136" i="7"/>
  <c r="AI136" i="7"/>
  <c r="AH136" i="7"/>
  <c r="AG136" i="7"/>
  <c r="AF136" i="7"/>
  <c r="AE136" i="7"/>
  <c r="Z136" i="7"/>
  <c r="AN137" i="7" s="1"/>
  <c r="P136" i="7"/>
  <c r="AO135" i="7"/>
  <c r="AP135" i="7" s="1"/>
  <c r="AM135" i="7"/>
  <c r="AL135" i="7"/>
  <c r="AK135" i="7"/>
  <c r="AJ135" i="7"/>
  <c r="AI135" i="7"/>
  <c r="AH135" i="7"/>
  <c r="AG135" i="7"/>
  <c r="AF135" i="7"/>
  <c r="AE135" i="7"/>
  <c r="Z135" i="7"/>
  <c r="P135" i="7"/>
  <c r="AO134" i="7"/>
  <c r="AM134" i="7"/>
  <c r="AL134" i="7"/>
  <c r="AK134" i="7"/>
  <c r="AJ134" i="7"/>
  <c r="AI134" i="7"/>
  <c r="AH134" i="7"/>
  <c r="AG134" i="7"/>
  <c r="AF134" i="7"/>
  <c r="AE134" i="7"/>
  <c r="Z134" i="7"/>
  <c r="P134" i="7"/>
  <c r="AO133" i="7"/>
  <c r="AM133" i="7"/>
  <c r="AL133" i="7"/>
  <c r="AK133" i="7"/>
  <c r="AJ133" i="7"/>
  <c r="AI133" i="7"/>
  <c r="AH133" i="7"/>
  <c r="AG133" i="7"/>
  <c r="AF133" i="7"/>
  <c r="AE133" i="7"/>
  <c r="Z133" i="7"/>
  <c r="P133" i="7"/>
  <c r="AO132" i="7"/>
  <c r="AP132" i="7" s="1"/>
  <c r="AM132" i="7"/>
  <c r="AL132" i="7"/>
  <c r="AK132" i="7"/>
  <c r="AJ132" i="7"/>
  <c r="AI132" i="7"/>
  <c r="AH132" i="7"/>
  <c r="AG132" i="7"/>
  <c r="AF132" i="7"/>
  <c r="AE132" i="7"/>
  <c r="Z132" i="7"/>
  <c r="P132" i="7"/>
  <c r="AO131" i="7"/>
  <c r="AP131" i="7" s="1"/>
  <c r="AM131" i="7"/>
  <c r="AL131" i="7"/>
  <c r="AK131" i="7"/>
  <c r="AJ131" i="7"/>
  <c r="AI131" i="7"/>
  <c r="AH131" i="7"/>
  <c r="AG131" i="7"/>
  <c r="AF131" i="7"/>
  <c r="AE131" i="7"/>
  <c r="Z131" i="7"/>
  <c r="P131" i="7"/>
  <c r="AO130" i="7"/>
  <c r="AM130" i="7"/>
  <c r="AL130" i="7"/>
  <c r="AK130" i="7"/>
  <c r="AJ130" i="7"/>
  <c r="AI130" i="7"/>
  <c r="AH130" i="7"/>
  <c r="AG130" i="7"/>
  <c r="AF130" i="7"/>
  <c r="AE130" i="7"/>
  <c r="Z130" i="7"/>
  <c r="P130" i="7"/>
  <c r="AO129" i="7"/>
  <c r="AM129" i="7"/>
  <c r="AL129" i="7"/>
  <c r="AK129" i="7"/>
  <c r="AJ129" i="7"/>
  <c r="AI129" i="7"/>
  <c r="AH129" i="7"/>
  <c r="AG129" i="7"/>
  <c r="AF129" i="7"/>
  <c r="AE129" i="7"/>
  <c r="Z129" i="7"/>
  <c r="P129" i="7"/>
  <c r="AO128" i="7"/>
  <c r="AP128" i="7" s="1"/>
  <c r="AM128" i="7"/>
  <c r="AL128" i="7"/>
  <c r="AK128" i="7"/>
  <c r="AJ128" i="7"/>
  <c r="AI128" i="7"/>
  <c r="AH128" i="7"/>
  <c r="AG128" i="7"/>
  <c r="AF128" i="7"/>
  <c r="AE128" i="7"/>
  <c r="Z128" i="7"/>
  <c r="AN129" i="7" s="1"/>
  <c r="P128" i="7"/>
  <c r="AO127" i="7"/>
  <c r="AM127" i="7"/>
  <c r="AL127" i="7"/>
  <c r="AK127" i="7"/>
  <c r="AJ127" i="7"/>
  <c r="AI127" i="7"/>
  <c r="AH127" i="7"/>
  <c r="AG127" i="7"/>
  <c r="AF127" i="7"/>
  <c r="AE127" i="7"/>
  <c r="Z127" i="7"/>
  <c r="P127" i="7"/>
  <c r="AO126" i="7"/>
  <c r="AM126" i="7"/>
  <c r="AL126" i="7"/>
  <c r="AK126" i="7"/>
  <c r="AJ126" i="7"/>
  <c r="AI126" i="7"/>
  <c r="AH126" i="7"/>
  <c r="AG126" i="7"/>
  <c r="AF126" i="7"/>
  <c r="AE126" i="7"/>
  <c r="Z126" i="7"/>
  <c r="P126" i="7"/>
  <c r="AO125" i="7"/>
  <c r="AM125" i="7"/>
  <c r="AL125" i="7"/>
  <c r="AK125" i="7"/>
  <c r="AJ125" i="7"/>
  <c r="AI125" i="7"/>
  <c r="AH125" i="7"/>
  <c r="AG125" i="7"/>
  <c r="AF125" i="7"/>
  <c r="AE125" i="7"/>
  <c r="Z125" i="7"/>
  <c r="P125" i="7"/>
  <c r="AO124" i="7"/>
  <c r="AM124" i="7"/>
  <c r="AL124" i="7"/>
  <c r="AK124" i="7"/>
  <c r="AJ124" i="7"/>
  <c r="AI124" i="7"/>
  <c r="AH124" i="7"/>
  <c r="AG124" i="7"/>
  <c r="AF124" i="7"/>
  <c r="AE124" i="7"/>
  <c r="Z124" i="7"/>
  <c r="P124" i="7"/>
  <c r="AO123" i="7"/>
  <c r="AM123" i="7"/>
  <c r="AL123" i="7"/>
  <c r="AK123" i="7"/>
  <c r="AJ123" i="7"/>
  <c r="AI123" i="7"/>
  <c r="AH123" i="7"/>
  <c r="AG123" i="7"/>
  <c r="AF123" i="7"/>
  <c r="AE123" i="7"/>
  <c r="Z123" i="7"/>
  <c r="P123" i="7"/>
  <c r="AO122" i="7"/>
  <c r="AM122" i="7"/>
  <c r="AL122" i="7"/>
  <c r="AK122" i="7"/>
  <c r="AJ122" i="7"/>
  <c r="AI122" i="7"/>
  <c r="AH122" i="7"/>
  <c r="AG122" i="7"/>
  <c r="AF122" i="7"/>
  <c r="AE122" i="7"/>
  <c r="Z122" i="7"/>
  <c r="P122" i="7"/>
  <c r="AD123" i="7" s="1"/>
  <c r="AO121" i="7"/>
  <c r="AP121" i="7" s="1"/>
  <c r="AM121" i="7"/>
  <c r="AL121" i="7"/>
  <c r="AK121" i="7"/>
  <c r="AJ121" i="7"/>
  <c r="AI121" i="7"/>
  <c r="AH121" i="7"/>
  <c r="AG121" i="7"/>
  <c r="AF121" i="7"/>
  <c r="AE121" i="7"/>
  <c r="Z121" i="7"/>
  <c r="P121" i="7"/>
  <c r="AO120" i="7"/>
  <c r="AM120" i="7"/>
  <c r="AL120" i="7"/>
  <c r="AK120" i="7"/>
  <c r="AJ120" i="7"/>
  <c r="AI120" i="7"/>
  <c r="AH120" i="7"/>
  <c r="AG120" i="7"/>
  <c r="AF120" i="7"/>
  <c r="AE120" i="7"/>
  <c r="Z120" i="7"/>
  <c r="P120" i="7"/>
  <c r="AO119" i="7"/>
  <c r="AP119" i="7" s="1"/>
  <c r="AM119" i="7"/>
  <c r="AL119" i="7"/>
  <c r="AK119" i="7"/>
  <c r="AJ119" i="7"/>
  <c r="AI119" i="7"/>
  <c r="AH119" i="7"/>
  <c r="AG119" i="7"/>
  <c r="AF119" i="7"/>
  <c r="AE119" i="7"/>
  <c r="Z119" i="7"/>
  <c r="AN120" i="7" s="1"/>
  <c r="P119" i="7"/>
  <c r="AO118" i="7"/>
  <c r="AP118" i="7" s="1"/>
  <c r="AM118" i="7"/>
  <c r="AL118" i="7"/>
  <c r="AK118" i="7"/>
  <c r="AJ118" i="7"/>
  <c r="AI118" i="7"/>
  <c r="AH118" i="7"/>
  <c r="AG118" i="7"/>
  <c r="AF118" i="7"/>
  <c r="AE118" i="7"/>
  <c r="Z118" i="7"/>
  <c r="P118" i="7"/>
  <c r="AO117" i="7"/>
  <c r="AM117" i="7"/>
  <c r="AL117" i="7"/>
  <c r="AK117" i="7"/>
  <c r="AJ117" i="7"/>
  <c r="AI117" i="7"/>
  <c r="AH117" i="7"/>
  <c r="AG117" i="7"/>
  <c r="AF117" i="7"/>
  <c r="AE117" i="7"/>
  <c r="Z117" i="7"/>
  <c r="P117" i="7"/>
  <c r="AO116" i="7"/>
  <c r="AP116" i="7" s="1"/>
  <c r="AM116" i="7"/>
  <c r="AL116" i="7"/>
  <c r="AK116" i="7"/>
  <c r="AJ116" i="7"/>
  <c r="AI116" i="7"/>
  <c r="AH116" i="7"/>
  <c r="AG116" i="7"/>
  <c r="AF116" i="7"/>
  <c r="AE116" i="7"/>
  <c r="Z116" i="7"/>
  <c r="P116" i="7"/>
  <c r="AO115" i="7"/>
  <c r="AP115" i="7" s="1"/>
  <c r="AM115" i="7"/>
  <c r="AL115" i="7"/>
  <c r="AK115" i="7"/>
  <c r="AJ115" i="7"/>
  <c r="AI115" i="7"/>
  <c r="AH115" i="7"/>
  <c r="AG115" i="7"/>
  <c r="AF115" i="7"/>
  <c r="AE115" i="7"/>
  <c r="Z115" i="7"/>
  <c r="P115" i="7"/>
  <c r="AO114" i="7"/>
  <c r="AP114" i="7" s="1"/>
  <c r="AM114" i="7"/>
  <c r="AL114" i="7"/>
  <c r="AK114" i="7"/>
  <c r="AJ114" i="7"/>
  <c r="AI114" i="7"/>
  <c r="AH114" i="7"/>
  <c r="AG114" i="7"/>
  <c r="AF114" i="7"/>
  <c r="AE114" i="7"/>
  <c r="Z114" i="7"/>
  <c r="P114" i="7"/>
  <c r="AO113" i="7"/>
  <c r="AM113" i="7"/>
  <c r="AL113" i="7"/>
  <c r="AK113" i="7"/>
  <c r="AJ113" i="7"/>
  <c r="AI113" i="7"/>
  <c r="AH113" i="7"/>
  <c r="AG113" i="7"/>
  <c r="AF113" i="7"/>
  <c r="AE113" i="7"/>
  <c r="Z113" i="7"/>
  <c r="P113" i="7"/>
  <c r="AO112" i="7"/>
  <c r="AP112" i="7" s="1"/>
  <c r="AM112" i="7"/>
  <c r="AL112" i="7"/>
  <c r="AK112" i="7"/>
  <c r="AJ112" i="7"/>
  <c r="AI112" i="7"/>
  <c r="AH112" i="7"/>
  <c r="AG112" i="7"/>
  <c r="AF112" i="7"/>
  <c r="AE112" i="7"/>
  <c r="Z112" i="7"/>
  <c r="P112" i="7"/>
  <c r="AO111" i="7"/>
  <c r="AP111" i="7" s="1"/>
  <c r="AM111" i="7"/>
  <c r="AL111" i="7"/>
  <c r="AK111" i="7"/>
  <c r="AJ111" i="7"/>
  <c r="AI111" i="7"/>
  <c r="AH111" i="7"/>
  <c r="AG111" i="7"/>
  <c r="AF111" i="7"/>
  <c r="AE111" i="7"/>
  <c r="Z111" i="7"/>
  <c r="P111" i="7"/>
  <c r="AO110" i="7"/>
  <c r="AP110" i="7" s="1"/>
  <c r="AM110" i="7"/>
  <c r="AL110" i="7"/>
  <c r="AK110" i="7"/>
  <c r="AJ110" i="7"/>
  <c r="AI110" i="7"/>
  <c r="AH110" i="7"/>
  <c r="AG110" i="7"/>
  <c r="AF110" i="7"/>
  <c r="AE110" i="7"/>
  <c r="Z110" i="7"/>
  <c r="P110" i="7"/>
  <c r="AO109" i="7"/>
  <c r="AM109" i="7"/>
  <c r="AL109" i="7"/>
  <c r="AK109" i="7"/>
  <c r="AJ109" i="7"/>
  <c r="AI109" i="7"/>
  <c r="AH109" i="7"/>
  <c r="AG109" i="7"/>
  <c r="AF109" i="7"/>
  <c r="AE109" i="7"/>
  <c r="Z109" i="7"/>
  <c r="P109" i="7"/>
  <c r="AO108" i="7"/>
  <c r="AM108" i="7"/>
  <c r="AL108" i="7"/>
  <c r="AK108" i="7"/>
  <c r="AJ108" i="7"/>
  <c r="AI108" i="7"/>
  <c r="AH108" i="7"/>
  <c r="AG108" i="7"/>
  <c r="AF108" i="7"/>
  <c r="AE108" i="7"/>
  <c r="Z108" i="7"/>
  <c r="P108" i="7"/>
  <c r="AO107" i="7"/>
  <c r="AP107" i="7" s="1"/>
  <c r="AM107" i="7"/>
  <c r="AL107" i="7"/>
  <c r="AK107" i="7"/>
  <c r="AJ107" i="7"/>
  <c r="AI107" i="7"/>
  <c r="AH107" i="7"/>
  <c r="AG107" i="7"/>
  <c r="AF107" i="7"/>
  <c r="AE107" i="7"/>
  <c r="Z107" i="7"/>
  <c r="P107" i="7"/>
  <c r="AO106" i="7"/>
  <c r="AP106" i="7" s="1"/>
  <c r="AM106" i="7"/>
  <c r="AL106" i="7"/>
  <c r="AK106" i="7"/>
  <c r="AJ106" i="7"/>
  <c r="AI106" i="7"/>
  <c r="AH106" i="7"/>
  <c r="AG106" i="7"/>
  <c r="AF106" i="7"/>
  <c r="AE106" i="7"/>
  <c r="Z106" i="7"/>
  <c r="P106" i="7"/>
  <c r="AO105" i="7"/>
  <c r="AM105" i="7"/>
  <c r="AL105" i="7"/>
  <c r="AK105" i="7"/>
  <c r="AJ105" i="7"/>
  <c r="AI105" i="7"/>
  <c r="AH105" i="7"/>
  <c r="AG105" i="7"/>
  <c r="AF105" i="7"/>
  <c r="AE105" i="7"/>
  <c r="Z105" i="7"/>
  <c r="P105" i="7"/>
  <c r="AO104" i="7"/>
  <c r="AP104" i="7" s="1"/>
  <c r="AM104" i="7"/>
  <c r="AL104" i="7"/>
  <c r="AK104" i="7"/>
  <c r="AJ104" i="7"/>
  <c r="AI104" i="7"/>
  <c r="AH104" i="7"/>
  <c r="AG104" i="7"/>
  <c r="AF104" i="7"/>
  <c r="AE104" i="7"/>
  <c r="Z104" i="7"/>
  <c r="P104" i="7"/>
  <c r="AO103" i="7"/>
  <c r="AP103" i="7" s="1"/>
  <c r="AM103" i="7"/>
  <c r="AL103" i="7"/>
  <c r="AK103" i="7"/>
  <c r="AJ103" i="7"/>
  <c r="AI103" i="7"/>
  <c r="AH103" i="7"/>
  <c r="AG103" i="7"/>
  <c r="AF103" i="7"/>
  <c r="AE103" i="7"/>
  <c r="Z103" i="7"/>
  <c r="P103" i="7"/>
  <c r="AO102" i="7"/>
  <c r="AP102" i="7" s="1"/>
  <c r="AM102" i="7"/>
  <c r="AL102" i="7"/>
  <c r="AK102" i="7"/>
  <c r="AJ102" i="7"/>
  <c r="AI102" i="7"/>
  <c r="AH102" i="7"/>
  <c r="AG102" i="7"/>
  <c r="AF102" i="7"/>
  <c r="AE102" i="7"/>
  <c r="Z102" i="7"/>
  <c r="P102" i="7"/>
  <c r="AO101" i="7"/>
  <c r="AM101" i="7"/>
  <c r="AL101" i="7"/>
  <c r="AK101" i="7"/>
  <c r="AJ101" i="7"/>
  <c r="AI101" i="7"/>
  <c r="AH101" i="7"/>
  <c r="AG101" i="7"/>
  <c r="AF101" i="7"/>
  <c r="AE101" i="7"/>
  <c r="Z101" i="7"/>
  <c r="P101" i="7"/>
  <c r="AO100" i="7"/>
  <c r="AP100" i="7" s="1"/>
  <c r="AM100" i="7"/>
  <c r="AL100" i="7"/>
  <c r="AK100" i="7"/>
  <c r="AJ100" i="7"/>
  <c r="AI100" i="7"/>
  <c r="AH100" i="7"/>
  <c r="AG100" i="7"/>
  <c r="AF100" i="7"/>
  <c r="AE100" i="7"/>
  <c r="Z100" i="7"/>
  <c r="P100" i="7"/>
  <c r="AO99" i="7"/>
  <c r="AP99" i="7" s="1"/>
  <c r="AM99" i="7"/>
  <c r="AL99" i="7"/>
  <c r="AK99" i="7"/>
  <c r="AJ99" i="7"/>
  <c r="AI99" i="7"/>
  <c r="AH99" i="7"/>
  <c r="AG99" i="7"/>
  <c r="AF99" i="7"/>
  <c r="AE99" i="7"/>
  <c r="Z99" i="7"/>
  <c r="P99" i="7"/>
  <c r="AO98" i="7"/>
  <c r="AP98" i="7" s="1"/>
  <c r="AM98" i="7"/>
  <c r="AL98" i="7"/>
  <c r="AK98" i="7"/>
  <c r="AJ98" i="7"/>
  <c r="AI98" i="7"/>
  <c r="AH98" i="7"/>
  <c r="AG98" i="7"/>
  <c r="AF98" i="7"/>
  <c r="AE98" i="7"/>
  <c r="Z98" i="7"/>
  <c r="P98" i="7"/>
  <c r="AO97" i="7"/>
  <c r="AM97" i="7"/>
  <c r="AL97" i="7"/>
  <c r="AK97" i="7"/>
  <c r="AJ97" i="7"/>
  <c r="AI97" i="7"/>
  <c r="AH97" i="7"/>
  <c r="AG97" i="7"/>
  <c r="AF97" i="7"/>
  <c r="AE97" i="7"/>
  <c r="Z97" i="7"/>
  <c r="P97" i="7"/>
  <c r="AO96" i="7"/>
  <c r="AP96" i="7" s="1"/>
  <c r="AM96" i="7"/>
  <c r="AL96" i="7"/>
  <c r="AK96" i="7"/>
  <c r="AJ96" i="7"/>
  <c r="AI96" i="7"/>
  <c r="AH96" i="7"/>
  <c r="AG96" i="7"/>
  <c r="AF96" i="7"/>
  <c r="AE96" i="7"/>
  <c r="Z96" i="7"/>
  <c r="P96" i="7"/>
  <c r="AO95" i="7"/>
  <c r="AM95" i="7"/>
  <c r="AL95" i="7"/>
  <c r="AK95" i="7"/>
  <c r="AJ95" i="7"/>
  <c r="AI95" i="7"/>
  <c r="AH95" i="7"/>
  <c r="AG95" i="7"/>
  <c r="AF95" i="7"/>
  <c r="AE95" i="7"/>
  <c r="Z95" i="7"/>
  <c r="P95" i="7"/>
  <c r="AO94" i="7"/>
  <c r="AP94" i="7" s="1"/>
  <c r="AM94" i="7"/>
  <c r="AL94" i="7"/>
  <c r="AK94" i="7"/>
  <c r="AJ94" i="7"/>
  <c r="AI94" i="7"/>
  <c r="AH94" i="7"/>
  <c r="AG94" i="7"/>
  <c r="AF94" i="7"/>
  <c r="AE94" i="7"/>
  <c r="Z94" i="7"/>
  <c r="P94" i="7"/>
  <c r="AO93" i="7"/>
  <c r="AM93" i="7"/>
  <c r="AL93" i="7"/>
  <c r="AK93" i="7"/>
  <c r="AJ93" i="7"/>
  <c r="AI93" i="7"/>
  <c r="AH93" i="7"/>
  <c r="AG93" i="7"/>
  <c r="AF93" i="7"/>
  <c r="AE93" i="7"/>
  <c r="Z93" i="7"/>
  <c r="P93" i="7"/>
  <c r="AO92" i="7"/>
  <c r="AP92" i="7" s="1"/>
  <c r="AM92" i="7"/>
  <c r="AL92" i="7"/>
  <c r="AK92" i="7"/>
  <c r="AJ92" i="7"/>
  <c r="AI92" i="7"/>
  <c r="AH92" i="7"/>
  <c r="AG92" i="7"/>
  <c r="AF92" i="7"/>
  <c r="AE92" i="7"/>
  <c r="Z92" i="7"/>
  <c r="P92" i="7"/>
  <c r="AO91" i="7"/>
  <c r="AP91" i="7" s="1"/>
  <c r="AM91" i="7"/>
  <c r="AL91" i="7"/>
  <c r="AK91" i="7"/>
  <c r="AJ91" i="7"/>
  <c r="AI91" i="7"/>
  <c r="AH91" i="7"/>
  <c r="AG91" i="7"/>
  <c r="AF91" i="7"/>
  <c r="AE91" i="7"/>
  <c r="Z91" i="7"/>
  <c r="P91" i="7"/>
  <c r="AO90" i="7"/>
  <c r="AM90" i="7"/>
  <c r="AL90" i="7"/>
  <c r="AK90" i="7"/>
  <c r="AJ90" i="7"/>
  <c r="AI90" i="7"/>
  <c r="AH90" i="7"/>
  <c r="AG90" i="7"/>
  <c r="AF90" i="7"/>
  <c r="AE90" i="7"/>
  <c r="Z90" i="7"/>
  <c r="P90" i="7"/>
  <c r="AO89" i="7"/>
  <c r="AM89" i="7"/>
  <c r="AL89" i="7"/>
  <c r="AK89" i="7"/>
  <c r="AJ89" i="7"/>
  <c r="AI89" i="7"/>
  <c r="AH89" i="7"/>
  <c r="AG89" i="7"/>
  <c r="AF89" i="7"/>
  <c r="AE89" i="7"/>
  <c r="Z89" i="7"/>
  <c r="P89" i="7"/>
  <c r="AO88" i="7"/>
  <c r="AP88" i="7" s="1"/>
  <c r="AM88" i="7"/>
  <c r="AL88" i="7"/>
  <c r="AK88" i="7"/>
  <c r="AJ88" i="7"/>
  <c r="AI88" i="7"/>
  <c r="AH88" i="7"/>
  <c r="AG88" i="7"/>
  <c r="AF88" i="7"/>
  <c r="AE88" i="7"/>
  <c r="Z88" i="7"/>
  <c r="P88" i="7"/>
  <c r="AO87" i="7"/>
  <c r="AP87" i="7" s="1"/>
  <c r="AM87" i="7"/>
  <c r="AL87" i="7"/>
  <c r="AK87" i="7"/>
  <c r="AJ87" i="7"/>
  <c r="AI87" i="7"/>
  <c r="AH87" i="7"/>
  <c r="AG87" i="7"/>
  <c r="AF87" i="7"/>
  <c r="AE87" i="7"/>
  <c r="Z87" i="7"/>
  <c r="P87" i="7"/>
  <c r="AO86" i="7"/>
  <c r="AM86" i="7"/>
  <c r="AL86" i="7"/>
  <c r="AK86" i="7"/>
  <c r="AJ86" i="7"/>
  <c r="AI86" i="7"/>
  <c r="AH86" i="7"/>
  <c r="AG86" i="7"/>
  <c r="AF86" i="7"/>
  <c r="AE86" i="7"/>
  <c r="Z86" i="7"/>
  <c r="P86" i="7"/>
  <c r="AO85" i="7"/>
  <c r="AM85" i="7"/>
  <c r="AL85" i="7"/>
  <c r="AK85" i="7"/>
  <c r="AJ85" i="7"/>
  <c r="AI85" i="7"/>
  <c r="AH85" i="7"/>
  <c r="AG85" i="7"/>
  <c r="AF85" i="7"/>
  <c r="AE85" i="7"/>
  <c r="Z85" i="7"/>
  <c r="P85" i="7"/>
  <c r="AO84" i="7"/>
  <c r="AP84" i="7" s="1"/>
  <c r="AM84" i="7"/>
  <c r="AL84" i="7"/>
  <c r="AK84" i="7"/>
  <c r="AJ84" i="7"/>
  <c r="AI84" i="7"/>
  <c r="AH84" i="7"/>
  <c r="AG84" i="7"/>
  <c r="AF84" i="7"/>
  <c r="AE84" i="7"/>
  <c r="Z84" i="7"/>
  <c r="P84" i="7"/>
  <c r="AO83" i="7"/>
  <c r="AP83" i="7" s="1"/>
  <c r="AM83" i="7"/>
  <c r="AL83" i="7"/>
  <c r="AK83" i="7"/>
  <c r="AJ83" i="7"/>
  <c r="AI83" i="7"/>
  <c r="AH83" i="7"/>
  <c r="AG83" i="7"/>
  <c r="AF83" i="7"/>
  <c r="AE83" i="7"/>
  <c r="Z83" i="7"/>
  <c r="P83" i="7"/>
  <c r="AO82" i="7"/>
  <c r="AM82" i="7"/>
  <c r="AL82" i="7"/>
  <c r="AK82" i="7"/>
  <c r="AJ82" i="7"/>
  <c r="AI82" i="7"/>
  <c r="AH82" i="7"/>
  <c r="AG82" i="7"/>
  <c r="AF82" i="7"/>
  <c r="AE82" i="7"/>
  <c r="Z82" i="7"/>
  <c r="P82" i="7"/>
  <c r="AO81" i="7"/>
  <c r="AM81" i="7"/>
  <c r="AL81" i="7"/>
  <c r="AK81" i="7"/>
  <c r="AJ81" i="7"/>
  <c r="AI81" i="7"/>
  <c r="AH81" i="7"/>
  <c r="AG81" i="7"/>
  <c r="AF81" i="7"/>
  <c r="AE81" i="7"/>
  <c r="Z81" i="7"/>
  <c r="P81" i="7"/>
  <c r="AO80" i="7"/>
  <c r="AP80" i="7" s="1"/>
  <c r="AM80" i="7"/>
  <c r="AL80" i="7"/>
  <c r="AK80" i="7"/>
  <c r="AJ80" i="7"/>
  <c r="AI80" i="7"/>
  <c r="AH80" i="7"/>
  <c r="AG80" i="7"/>
  <c r="AF80" i="7"/>
  <c r="AE80" i="7"/>
  <c r="Z80" i="7"/>
  <c r="P80" i="7"/>
  <c r="AO79" i="7"/>
  <c r="AP79" i="7" s="1"/>
  <c r="AM79" i="7"/>
  <c r="AL79" i="7"/>
  <c r="AK79" i="7"/>
  <c r="AJ79" i="7"/>
  <c r="AI79" i="7"/>
  <c r="AH79" i="7"/>
  <c r="AG79" i="7"/>
  <c r="AF79" i="7"/>
  <c r="AE79" i="7"/>
  <c r="Z79" i="7"/>
  <c r="P79" i="7"/>
  <c r="AO78" i="7"/>
  <c r="AM78" i="7"/>
  <c r="AL78" i="7"/>
  <c r="AK78" i="7"/>
  <c r="AJ78" i="7"/>
  <c r="AI78" i="7"/>
  <c r="AH78" i="7"/>
  <c r="AG78" i="7"/>
  <c r="AF78" i="7"/>
  <c r="AE78" i="7"/>
  <c r="Z78" i="7"/>
  <c r="P78" i="7"/>
  <c r="AO77" i="7"/>
  <c r="AM77" i="7"/>
  <c r="AL77" i="7"/>
  <c r="AK77" i="7"/>
  <c r="AJ77" i="7"/>
  <c r="AI77" i="7"/>
  <c r="AH77" i="7"/>
  <c r="AG77" i="7"/>
  <c r="AF77" i="7"/>
  <c r="AE77" i="7"/>
  <c r="Z77" i="7"/>
  <c r="P77" i="7"/>
  <c r="AO76" i="7"/>
  <c r="AP76" i="7" s="1"/>
  <c r="AM76" i="7"/>
  <c r="AL76" i="7"/>
  <c r="AK76" i="7"/>
  <c r="AJ76" i="7"/>
  <c r="AI76" i="7"/>
  <c r="AH76" i="7"/>
  <c r="AG76" i="7"/>
  <c r="AF76" i="7"/>
  <c r="AE76" i="7"/>
  <c r="Z76" i="7"/>
  <c r="P76" i="7"/>
  <c r="AO75" i="7"/>
  <c r="AP75" i="7" s="1"/>
  <c r="AM75" i="7"/>
  <c r="AL75" i="7"/>
  <c r="AK75" i="7"/>
  <c r="AJ75" i="7"/>
  <c r="AI75" i="7"/>
  <c r="AH75" i="7"/>
  <c r="AG75" i="7"/>
  <c r="AF75" i="7"/>
  <c r="AE75" i="7"/>
  <c r="Z75" i="7"/>
  <c r="P75" i="7"/>
  <c r="AO74" i="7"/>
  <c r="AM74" i="7"/>
  <c r="AL74" i="7"/>
  <c r="AK74" i="7"/>
  <c r="AJ74" i="7"/>
  <c r="AI74" i="7"/>
  <c r="AH74" i="7"/>
  <c r="AG74" i="7"/>
  <c r="AF74" i="7"/>
  <c r="AE74" i="7"/>
  <c r="Z74" i="7"/>
  <c r="P74" i="7"/>
  <c r="AO73" i="7"/>
  <c r="AM73" i="7"/>
  <c r="AL73" i="7"/>
  <c r="AK73" i="7"/>
  <c r="AJ73" i="7"/>
  <c r="AI73" i="7"/>
  <c r="AH73" i="7"/>
  <c r="AG73" i="7"/>
  <c r="AF73" i="7"/>
  <c r="AE73" i="7"/>
  <c r="Z73" i="7"/>
  <c r="P73" i="7"/>
  <c r="AO72" i="7"/>
  <c r="AP72" i="7" s="1"/>
  <c r="AM72" i="7"/>
  <c r="AL72" i="7"/>
  <c r="AK72" i="7"/>
  <c r="AJ72" i="7"/>
  <c r="AI72" i="7"/>
  <c r="AH72" i="7"/>
  <c r="AG72" i="7"/>
  <c r="AF72" i="7"/>
  <c r="AE72" i="7"/>
  <c r="Z72" i="7"/>
  <c r="P72" i="7"/>
  <c r="AO71" i="7"/>
  <c r="AP71" i="7" s="1"/>
  <c r="AM71" i="7"/>
  <c r="AL71" i="7"/>
  <c r="AK71" i="7"/>
  <c r="AJ71" i="7"/>
  <c r="AI71" i="7"/>
  <c r="AH71" i="7"/>
  <c r="AG71" i="7"/>
  <c r="AF71" i="7"/>
  <c r="AE71" i="7"/>
  <c r="Z71" i="7"/>
  <c r="P71" i="7"/>
  <c r="AO70" i="7"/>
  <c r="AM70" i="7"/>
  <c r="AL70" i="7"/>
  <c r="AK70" i="7"/>
  <c r="AJ70" i="7"/>
  <c r="AI70" i="7"/>
  <c r="AH70" i="7"/>
  <c r="AG70" i="7"/>
  <c r="AF70" i="7"/>
  <c r="AE70" i="7"/>
  <c r="Z70" i="7"/>
  <c r="P70" i="7"/>
  <c r="AO69" i="7"/>
  <c r="AM69" i="7"/>
  <c r="AL69" i="7"/>
  <c r="AK69" i="7"/>
  <c r="AJ69" i="7"/>
  <c r="AI69" i="7"/>
  <c r="AH69" i="7"/>
  <c r="AG69" i="7"/>
  <c r="AF69" i="7"/>
  <c r="AE69" i="7"/>
  <c r="Z69" i="7"/>
  <c r="P69" i="7"/>
  <c r="AO68" i="7"/>
  <c r="AP68" i="7" s="1"/>
  <c r="AM68" i="7"/>
  <c r="AL68" i="7"/>
  <c r="AK68" i="7"/>
  <c r="AJ68" i="7"/>
  <c r="AI68" i="7"/>
  <c r="AH68" i="7"/>
  <c r="AG68" i="7"/>
  <c r="AF68" i="7"/>
  <c r="AE68" i="7"/>
  <c r="Z68" i="7"/>
  <c r="P68" i="7"/>
  <c r="AO67" i="7"/>
  <c r="AP67" i="7" s="1"/>
  <c r="AM67" i="7"/>
  <c r="AL67" i="7"/>
  <c r="AK67" i="7"/>
  <c r="AJ67" i="7"/>
  <c r="AI67" i="7"/>
  <c r="AH67" i="7"/>
  <c r="AG67" i="7"/>
  <c r="AF67" i="7"/>
  <c r="AE67" i="7"/>
  <c r="Z67" i="7"/>
  <c r="P67" i="7"/>
  <c r="AO66" i="7"/>
  <c r="AM66" i="7"/>
  <c r="AL66" i="7"/>
  <c r="AK66" i="7"/>
  <c r="AJ66" i="7"/>
  <c r="AI66" i="7"/>
  <c r="AH66" i="7"/>
  <c r="AG66" i="7"/>
  <c r="AF66" i="7"/>
  <c r="AE66" i="7"/>
  <c r="Z66" i="7"/>
  <c r="P66" i="7"/>
  <c r="AO65" i="7"/>
  <c r="AM65" i="7"/>
  <c r="AL65" i="7"/>
  <c r="AK65" i="7"/>
  <c r="AJ65" i="7"/>
  <c r="AI65" i="7"/>
  <c r="AH65" i="7"/>
  <c r="AG65" i="7"/>
  <c r="AF65" i="7"/>
  <c r="AE65" i="7"/>
  <c r="Z65" i="7"/>
  <c r="P65" i="7"/>
  <c r="AO64" i="7"/>
  <c r="AP64" i="7" s="1"/>
  <c r="AM64" i="7"/>
  <c r="AL64" i="7"/>
  <c r="AK64" i="7"/>
  <c r="AJ64" i="7"/>
  <c r="AI64" i="7"/>
  <c r="AH64" i="7"/>
  <c r="AG64" i="7"/>
  <c r="AF64" i="7"/>
  <c r="AE64" i="7"/>
  <c r="Z64" i="7"/>
  <c r="P64" i="7"/>
  <c r="AO63" i="7"/>
  <c r="AP63" i="7" s="1"/>
  <c r="AM63" i="7"/>
  <c r="AL63" i="7"/>
  <c r="AK63" i="7"/>
  <c r="AJ63" i="7"/>
  <c r="AI63" i="7"/>
  <c r="AH63" i="7"/>
  <c r="AG63" i="7"/>
  <c r="AF63" i="7"/>
  <c r="AE63" i="7"/>
  <c r="Z63" i="7"/>
  <c r="P63" i="7"/>
  <c r="AO62" i="7"/>
  <c r="AM62" i="7"/>
  <c r="AL62" i="7"/>
  <c r="AK62" i="7"/>
  <c r="AJ62" i="7"/>
  <c r="AI62" i="7"/>
  <c r="AH62" i="7"/>
  <c r="AG62" i="7"/>
  <c r="AF62" i="7"/>
  <c r="AE62" i="7"/>
  <c r="Z62" i="7"/>
  <c r="P62" i="7"/>
  <c r="AO61" i="7"/>
  <c r="AM61" i="7"/>
  <c r="AL61" i="7"/>
  <c r="AK61" i="7"/>
  <c r="AJ61" i="7"/>
  <c r="AI61" i="7"/>
  <c r="AH61" i="7"/>
  <c r="AG61" i="7"/>
  <c r="AF61" i="7"/>
  <c r="AE61" i="7"/>
  <c r="Z61" i="7"/>
  <c r="P61" i="7"/>
  <c r="AO60" i="7"/>
  <c r="AP60" i="7" s="1"/>
  <c r="AM60" i="7"/>
  <c r="AL60" i="7"/>
  <c r="AK60" i="7"/>
  <c r="AJ60" i="7"/>
  <c r="AI60" i="7"/>
  <c r="AH60" i="7"/>
  <c r="AG60" i="7"/>
  <c r="AF60" i="7"/>
  <c r="AE60" i="7"/>
  <c r="Z60" i="7"/>
  <c r="P60" i="7"/>
  <c r="AO59" i="7"/>
  <c r="AP59" i="7" s="1"/>
  <c r="AM59" i="7"/>
  <c r="AL59" i="7"/>
  <c r="AK59" i="7"/>
  <c r="AJ59" i="7"/>
  <c r="AI59" i="7"/>
  <c r="AH59" i="7"/>
  <c r="AG59" i="7"/>
  <c r="AF59" i="7"/>
  <c r="AE59" i="7"/>
  <c r="Z59" i="7"/>
  <c r="P59" i="7"/>
  <c r="AO58" i="7"/>
  <c r="AM58" i="7"/>
  <c r="AL58" i="7"/>
  <c r="AK58" i="7"/>
  <c r="AJ58" i="7"/>
  <c r="AI58" i="7"/>
  <c r="AH58" i="7"/>
  <c r="AG58" i="7"/>
  <c r="AF58" i="7"/>
  <c r="AE58" i="7"/>
  <c r="Z58" i="7"/>
  <c r="P58" i="7"/>
  <c r="AO57" i="7"/>
  <c r="AM57" i="7"/>
  <c r="AL57" i="7"/>
  <c r="AK57" i="7"/>
  <c r="AJ57" i="7"/>
  <c r="AI57" i="7"/>
  <c r="AH57" i="7"/>
  <c r="AG57" i="7"/>
  <c r="AF57" i="7"/>
  <c r="AE57" i="7"/>
  <c r="Z57" i="7"/>
  <c r="P57" i="7"/>
  <c r="AO56" i="7"/>
  <c r="AP56" i="7" s="1"/>
  <c r="AM56" i="7"/>
  <c r="AL56" i="7"/>
  <c r="AK56" i="7"/>
  <c r="AJ56" i="7"/>
  <c r="AI56" i="7"/>
  <c r="AH56" i="7"/>
  <c r="AG56" i="7"/>
  <c r="AF56" i="7"/>
  <c r="AE56" i="7"/>
  <c r="Z56" i="7"/>
  <c r="AN57" i="7" s="1"/>
  <c r="P56" i="7"/>
  <c r="AO55" i="7"/>
  <c r="AM55" i="7"/>
  <c r="AL55" i="7"/>
  <c r="AJ55" i="7"/>
  <c r="AI55" i="7"/>
  <c r="AH55" i="7"/>
  <c r="AG55" i="7"/>
  <c r="AF55" i="7"/>
  <c r="AE55" i="7"/>
  <c r="Z55" i="7"/>
  <c r="P55" i="7"/>
  <c r="AO54" i="7"/>
  <c r="AM54" i="7"/>
  <c r="AL54" i="7"/>
  <c r="AJ54" i="7"/>
  <c r="AI54" i="7"/>
  <c r="AH54" i="7"/>
  <c r="AG54" i="7"/>
  <c r="AF54" i="7"/>
  <c r="AE54" i="7"/>
  <c r="Z54" i="7"/>
  <c r="P54" i="7"/>
  <c r="AO53" i="7"/>
  <c r="AM53" i="7"/>
  <c r="AL53" i="7"/>
  <c r="AJ53" i="7"/>
  <c r="AI53" i="7"/>
  <c r="AH53" i="7"/>
  <c r="AG53" i="7"/>
  <c r="AF53" i="7"/>
  <c r="AE53" i="7"/>
  <c r="Z53" i="7"/>
  <c r="P53" i="7"/>
  <c r="AO52" i="7"/>
  <c r="AM52" i="7"/>
  <c r="AL52" i="7"/>
  <c r="AJ52" i="7"/>
  <c r="AI52" i="7"/>
  <c r="AH52" i="7"/>
  <c r="AG52" i="7"/>
  <c r="AF52" i="7"/>
  <c r="AE52" i="7"/>
  <c r="Z52" i="7"/>
  <c r="P52" i="7"/>
  <c r="AO51" i="7"/>
  <c r="AP51" i="7" s="1"/>
  <c r="AM51" i="7"/>
  <c r="AL51" i="7"/>
  <c r="AJ51" i="7"/>
  <c r="AI51" i="7"/>
  <c r="AH51" i="7"/>
  <c r="AG51" i="7"/>
  <c r="AF51" i="7"/>
  <c r="AE51" i="7"/>
  <c r="Z51" i="7"/>
  <c r="P51" i="7"/>
  <c r="AO50" i="7"/>
  <c r="AM50" i="7"/>
  <c r="AL50" i="7"/>
  <c r="AJ50" i="7"/>
  <c r="AI50" i="7"/>
  <c r="AH50" i="7"/>
  <c r="AG50" i="7"/>
  <c r="AF50" i="7"/>
  <c r="AE50" i="7"/>
  <c r="Z50" i="7"/>
  <c r="P50" i="7"/>
  <c r="AO49" i="7"/>
  <c r="AM49" i="7"/>
  <c r="AL49" i="7"/>
  <c r="AJ49" i="7"/>
  <c r="AI49" i="7"/>
  <c r="AH49" i="7"/>
  <c r="AG49" i="7"/>
  <c r="AF49" i="7"/>
  <c r="AE49" i="7"/>
  <c r="Z49" i="7"/>
  <c r="P49" i="7"/>
  <c r="AO48" i="7"/>
  <c r="AP48" i="7" s="1"/>
  <c r="AM48" i="7"/>
  <c r="AL48" i="7"/>
  <c r="AJ48" i="7"/>
  <c r="AI48" i="7"/>
  <c r="AH48" i="7"/>
  <c r="AG48" i="7"/>
  <c r="AF48" i="7"/>
  <c r="AE48" i="7"/>
  <c r="Z48" i="7"/>
  <c r="P48" i="7"/>
  <c r="AO47" i="7"/>
  <c r="AP47" i="7" s="1"/>
  <c r="AM47" i="7"/>
  <c r="AL47" i="7"/>
  <c r="AJ47" i="7"/>
  <c r="AI47" i="7"/>
  <c r="AH47" i="7"/>
  <c r="AG47" i="7"/>
  <c r="AF47" i="7"/>
  <c r="AE47" i="7"/>
  <c r="Z47" i="7"/>
  <c r="P47" i="7"/>
  <c r="AO46" i="7"/>
  <c r="AM46" i="7"/>
  <c r="AL46" i="7"/>
  <c r="AJ46" i="7"/>
  <c r="AI46" i="7"/>
  <c r="AH46" i="7"/>
  <c r="AG46" i="7"/>
  <c r="AF46" i="7"/>
  <c r="AE46" i="7"/>
  <c r="Z46" i="7"/>
  <c r="P46" i="7"/>
  <c r="AO45" i="7"/>
  <c r="AP45" i="7" s="1"/>
  <c r="AM45" i="7"/>
  <c r="AL45" i="7"/>
  <c r="AJ45" i="7"/>
  <c r="AI45" i="7"/>
  <c r="AH45" i="7"/>
  <c r="AG45" i="7"/>
  <c r="AF45" i="7"/>
  <c r="AE45" i="7"/>
  <c r="Z45" i="7"/>
  <c r="P45" i="7"/>
  <c r="AO44" i="7"/>
  <c r="AP44" i="7" s="1"/>
  <c r="AM44" i="7"/>
  <c r="AL44" i="7"/>
  <c r="AJ44" i="7"/>
  <c r="AI44" i="7"/>
  <c r="AH44" i="7"/>
  <c r="AG44" i="7"/>
  <c r="AF44" i="7"/>
  <c r="AE44" i="7"/>
  <c r="Z44" i="7"/>
  <c r="P44" i="7"/>
  <c r="AO43" i="7"/>
  <c r="AM43" i="7"/>
  <c r="AL43" i="7"/>
  <c r="AJ43" i="7"/>
  <c r="AI43" i="7"/>
  <c r="AH43" i="7"/>
  <c r="AG43" i="7"/>
  <c r="AF43" i="7"/>
  <c r="AE43" i="7"/>
  <c r="Z43" i="7"/>
  <c r="P43" i="7"/>
  <c r="AO42" i="7"/>
  <c r="AM42" i="7"/>
  <c r="AL42" i="7"/>
  <c r="AJ42" i="7"/>
  <c r="AI42" i="7"/>
  <c r="AH42" i="7"/>
  <c r="AG42" i="7"/>
  <c r="AF42" i="7"/>
  <c r="AE42" i="7"/>
  <c r="Z42" i="7"/>
  <c r="P42" i="7"/>
  <c r="AO41" i="7"/>
  <c r="AP41" i="7" s="1"/>
  <c r="AM41" i="7"/>
  <c r="AL41" i="7"/>
  <c r="AJ41" i="7"/>
  <c r="AI41" i="7"/>
  <c r="AH41" i="7"/>
  <c r="AG41" i="7"/>
  <c r="AF41" i="7"/>
  <c r="AE41" i="7"/>
  <c r="Z41" i="7"/>
  <c r="P41" i="7"/>
  <c r="AO40" i="7"/>
  <c r="AP40" i="7" s="1"/>
  <c r="AM40" i="7"/>
  <c r="AL40" i="7"/>
  <c r="AJ40" i="7"/>
  <c r="AI40" i="7"/>
  <c r="AH40" i="7"/>
  <c r="AG40" i="7"/>
  <c r="AF40" i="7"/>
  <c r="AE40" i="7"/>
  <c r="Z40" i="7"/>
  <c r="P40" i="7"/>
  <c r="AO39" i="7"/>
  <c r="AM39" i="7"/>
  <c r="AL39" i="7"/>
  <c r="AJ39" i="7"/>
  <c r="AI39" i="7"/>
  <c r="AH39" i="7"/>
  <c r="AG39" i="7"/>
  <c r="AF39" i="7"/>
  <c r="AE39" i="7"/>
  <c r="Z39" i="7"/>
  <c r="P39" i="7"/>
  <c r="AO38" i="7"/>
  <c r="AM38" i="7"/>
  <c r="AL38" i="7"/>
  <c r="AJ38" i="7"/>
  <c r="AI38" i="7"/>
  <c r="AH38" i="7"/>
  <c r="AG38" i="7"/>
  <c r="AF38" i="7"/>
  <c r="AE38" i="7"/>
  <c r="Z38" i="7"/>
  <c r="P38" i="7"/>
  <c r="AO37" i="7"/>
  <c r="AM37" i="7"/>
  <c r="AL37" i="7"/>
  <c r="AJ37" i="7"/>
  <c r="AI37" i="7"/>
  <c r="AH37" i="7"/>
  <c r="AG37" i="7"/>
  <c r="AF37" i="7"/>
  <c r="AE37" i="7"/>
  <c r="Z37" i="7"/>
  <c r="P37" i="7"/>
  <c r="AO36" i="7"/>
  <c r="AM36" i="7"/>
  <c r="AL36" i="7"/>
  <c r="AJ36" i="7"/>
  <c r="AI36" i="7"/>
  <c r="AH36" i="7"/>
  <c r="AG36" i="7"/>
  <c r="AF36" i="7"/>
  <c r="AE36" i="7"/>
  <c r="Z36" i="7"/>
  <c r="P36" i="7"/>
  <c r="AO35" i="7"/>
  <c r="AP35" i="7" s="1"/>
  <c r="AM35" i="7"/>
  <c r="AL35" i="7"/>
  <c r="AJ35" i="7"/>
  <c r="AI35" i="7"/>
  <c r="AH35" i="7"/>
  <c r="AG35" i="7"/>
  <c r="AF35" i="7"/>
  <c r="AE35" i="7"/>
  <c r="Z35" i="7"/>
  <c r="P35" i="7"/>
  <c r="AO34" i="7"/>
  <c r="AM34" i="7"/>
  <c r="AL34" i="7"/>
  <c r="AJ34" i="7"/>
  <c r="AI34" i="7"/>
  <c r="AH34" i="7"/>
  <c r="AG34" i="7"/>
  <c r="AF34" i="7"/>
  <c r="AE34" i="7"/>
  <c r="Z34" i="7"/>
  <c r="P34" i="7"/>
  <c r="AO33" i="7"/>
  <c r="AM33" i="7"/>
  <c r="AL33" i="7"/>
  <c r="AJ33" i="7"/>
  <c r="AI33" i="7"/>
  <c r="AH33" i="7"/>
  <c r="AG33" i="7"/>
  <c r="AF33" i="7"/>
  <c r="AE33" i="7"/>
  <c r="Z33" i="7"/>
  <c r="P33" i="7"/>
  <c r="AO32" i="7"/>
  <c r="AP32" i="7" s="1"/>
  <c r="AM32" i="7"/>
  <c r="AL32" i="7"/>
  <c r="AJ32" i="7"/>
  <c r="AI32" i="7"/>
  <c r="AH32" i="7"/>
  <c r="AG32" i="7"/>
  <c r="AF32" i="7"/>
  <c r="AE32" i="7"/>
  <c r="Z32" i="7"/>
  <c r="P32" i="7"/>
  <c r="AO31" i="7"/>
  <c r="AP31" i="7" s="1"/>
  <c r="AM31" i="7"/>
  <c r="AL31" i="7"/>
  <c r="AJ31" i="7"/>
  <c r="AI31" i="7"/>
  <c r="AH31" i="7"/>
  <c r="AG31" i="7"/>
  <c r="AE31" i="7"/>
  <c r="Z31" i="7"/>
  <c r="P31" i="7"/>
  <c r="AO30" i="7"/>
  <c r="AP30" i="7" s="1"/>
  <c r="AM30" i="7"/>
  <c r="AL30" i="7"/>
  <c r="AJ30" i="7"/>
  <c r="AI30" i="7"/>
  <c r="AH30" i="7"/>
  <c r="AG30" i="7"/>
  <c r="AE30" i="7"/>
  <c r="Z30" i="7"/>
  <c r="P30" i="7"/>
  <c r="AO29" i="7"/>
  <c r="AP29" i="7" s="1"/>
  <c r="AM29" i="7"/>
  <c r="AL29" i="7"/>
  <c r="AJ29" i="7"/>
  <c r="AI29" i="7"/>
  <c r="AH29" i="7"/>
  <c r="AG29" i="7"/>
  <c r="AE29" i="7"/>
  <c r="Z29" i="7"/>
  <c r="P29" i="7"/>
  <c r="AO28" i="7"/>
  <c r="AP28" i="7" s="1"/>
  <c r="AM28" i="7"/>
  <c r="AL28" i="7"/>
  <c r="AJ28" i="7"/>
  <c r="AI28" i="7"/>
  <c r="AH28" i="7"/>
  <c r="AG28" i="7"/>
  <c r="AE28" i="7"/>
  <c r="Z28" i="7"/>
  <c r="P28" i="7"/>
  <c r="AO27" i="7"/>
  <c r="AP27" i="7" s="1"/>
  <c r="AM27" i="7"/>
  <c r="AL27" i="7"/>
  <c r="AJ27" i="7"/>
  <c r="AI27" i="7"/>
  <c r="AH27" i="7"/>
  <c r="AG27" i="7"/>
  <c r="AE27" i="7"/>
  <c r="Z27" i="7"/>
  <c r="P27" i="7"/>
  <c r="AO26" i="7"/>
  <c r="AP26" i="7" s="1"/>
  <c r="AM26" i="7"/>
  <c r="AL26" i="7"/>
  <c r="AJ26" i="7"/>
  <c r="AI26" i="7"/>
  <c r="AH26" i="7"/>
  <c r="AG26" i="7"/>
  <c r="AE26" i="7"/>
  <c r="Z26" i="7"/>
  <c r="P26" i="7"/>
  <c r="AO25" i="7"/>
  <c r="AP25" i="7" s="1"/>
  <c r="AM25" i="7"/>
  <c r="AL25" i="7"/>
  <c r="AJ25" i="7"/>
  <c r="AI25" i="7"/>
  <c r="AH25" i="7"/>
  <c r="AG25" i="7"/>
  <c r="AE25" i="7"/>
  <c r="Z25" i="7"/>
  <c r="P25" i="7"/>
  <c r="AO24" i="7"/>
  <c r="AP24" i="7" s="1"/>
  <c r="AM24" i="7"/>
  <c r="AL24" i="7"/>
  <c r="AJ24" i="7"/>
  <c r="AI24" i="7"/>
  <c r="AH24" i="7"/>
  <c r="AG24" i="7"/>
  <c r="AE24" i="7"/>
  <c r="Z24" i="7"/>
  <c r="P24" i="7"/>
  <c r="AO23" i="7"/>
  <c r="AP23" i="7" s="1"/>
  <c r="AM23" i="7"/>
  <c r="AL23" i="7"/>
  <c r="AJ23" i="7"/>
  <c r="AI23" i="7"/>
  <c r="AH23" i="7"/>
  <c r="AG23" i="7"/>
  <c r="AE23" i="7"/>
  <c r="Z23" i="7"/>
  <c r="P23" i="7"/>
  <c r="AO22" i="7"/>
  <c r="AP22" i="7" s="1"/>
  <c r="AM22" i="7"/>
  <c r="AL22" i="7"/>
  <c r="AJ22" i="7"/>
  <c r="AI22" i="7"/>
  <c r="AH22" i="7"/>
  <c r="AG22" i="7"/>
  <c r="AE22" i="7"/>
  <c r="Z22" i="7"/>
  <c r="P22" i="7"/>
  <c r="AO21" i="7"/>
  <c r="AP21" i="7" s="1"/>
  <c r="AM21" i="7"/>
  <c r="AL21" i="7"/>
  <c r="AJ21" i="7"/>
  <c r="AI21" i="7"/>
  <c r="AH21" i="7"/>
  <c r="AG21" i="7"/>
  <c r="AE21" i="7"/>
  <c r="Z21" i="7"/>
  <c r="P21" i="7"/>
  <c r="AO20" i="7"/>
  <c r="AM20" i="7"/>
  <c r="AL20" i="7"/>
  <c r="AJ20" i="7"/>
  <c r="AI20" i="7"/>
  <c r="AH20" i="7"/>
  <c r="AG20" i="7"/>
  <c r="AE20" i="7"/>
  <c r="Z20" i="7"/>
  <c r="P20" i="7"/>
  <c r="AO19" i="7"/>
  <c r="AP19" i="7" s="1"/>
  <c r="AM19" i="7"/>
  <c r="AL19" i="7"/>
  <c r="AI19" i="7"/>
  <c r="AH19" i="7"/>
  <c r="AG19" i="7"/>
  <c r="AE19" i="7"/>
  <c r="Z19" i="7"/>
  <c r="P19" i="7"/>
  <c r="AO18" i="7"/>
  <c r="AP18" i="7" s="1"/>
  <c r="AM18" i="7"/>
  <c r="AL18" i="7"/>
  <c r="AI18" i="7"/>
  <c r="AH18" i="7"/>
  <c r="AG18" i="7"/>
  <c r="AE18" i="7"/>
  <c r="Z18" i="7"/>
  <c r="P18" i="7"/>
  <c r="AO17" i="7"/>
  <c r="AP17" i="7" s="1"/>
  <c r="AM17" i="7"/>
  <c r="AL17" i="7"/>
  <c r="AI17" i="7"/>
  <c r="AH17" i="7"/>
  <c r="AG17" i="7"/>
  <c r="AE17" i="7"/>
  <c r="Z17" i="7"/>
  <c r="P17" i="7"/>
  <c r="AO16" i="7"/>
  <c r="AM16" i="7"/>
  <c r="AL16" i="7"/>
  <c r="AI16" i="7"/>
  <c r="AH16" i="7"/>
  <c r="AG16" i="7"/>
  <c r="AE16" i="7"/>
  <c r="Z16" i="7"/>
  <c r="P16" i="7"/>
  <c r="AO15" i="7"/>
  <c r="AP15" i="7" s="1"/>
  <c r="AM15" i="7"/>
  <c r="AL15" i="7"/>
  <c r="AI15" i="7"/>
  <c r="AH15" i="7"/>
  <c r="AG15" i="7"/>
  <c r="AE15" i="7"/>
  <c r="Z15" i="7"/>
  <c r="P15" i="7"/>
  <c r="AO14" i="7"/>
  <c r="AP14" i="7" s="1"/>
  <c r="AM14" i="7"/>
  <c r="AL14" i="7"/>
  <c r="AI14" i="7"/>
  <c r="AH14" i="7"/>
  <c r="AG14" i="7"/>
  <c r="AE14" i="7"/>
  <c r="Z14" i="7"/>
  <c r="P14" i="7"/>
  <c r="AP13" i="7"/>
  <c r="AO13" i="7"/>
  <c r="AM13" i="7"/>
  <c r="AL13" i="7"/>
  <c r="AI13" i="7"/>
  <c r="AH13" i="7"/>
  <c r="AG13" i="7"/>
  <c r="AE13" i="7"/>
  <c r="Z13" i="7"/>
  <c r="P13" i="7"/>
  <c r="AO12" i="7"/>
  <c r="AM12" i="7"/>
  <c r="AL12" i="7"/>
  <c r="AI12" i="7"/>
  <c r="AH12" i="7"/>
  <c r="AG12" i="7"/>
  <c r="AE12" i="7"/>
  <c r="Z12" i="7"/>
  <c r="P12" i="7"/>
  <c r="AO11" i="7"/>
  <c r="AP11" i="7" s="1"/>
  <c r="AM11" i="7"/>
  <c r="AL11" i="7"/>
  <c r="AI11" i="7"/>
  <c r="AH11" i="7"/>
  <c r="AG11" i="7"/>
  <c r="AE11" i="7"/>
  <c r="Z11" i="7"/>
  <c r="P11" i="7"/>
  <c r="AO10" i="7"/>
  <c r="AP10" i="7" s="1"/>
  <c r="AM10" i="7"/>
  <c r="AL10" i="7"/>
  <c r="AI10" i="7"/>
  <c r="AH10" i="7"/>
  <c r="AG10" i="7"/>
  <c r="AE10" i="7"/>
  <c r="Z10" i="7"/>
  <c r="P10" i="7"/>
  <c r="AO9" i="7"/>
  <c r="AM9" i="7"/>
  <c r="AL9" i="7"/>
  <c r="AI9" i="7"/>
  <c r="AH9" i="7"/>
  <c r="AG9" i="7"/>
  <c r="AE9" i="7"/>
  <c r="Z9" i="7"/>
  <c r="P9" i="7"/>
  <c r="AO8" i="7"/>
  <c r="AM8" i="7"/>
  <c r="AL8" i="7"/>
  <c r="AI8" i="7"/>
  <c r="AH8" i="7"/>
  <c r="AG8" i="7"/>
  <c r="AE8" i="7"/>
  <c r="Z8" i="7"/>
  <c r="P8" i="7"/>
  <c r="AO7" i="7"/>
  <c r="AP7" i="7" s="1"/>
  <c r="AM7" i="7"/>
  <c r="AL7" i="7"/>
  <c r="AI7" i="7"/>
  <c r="AH7" i="7"/>
  <c r="AG7" i="7"/>
  <c r="AE7" i="7"/>
  <c r="Z7" i="7"/>
  <c r="P7" i="7"/>
  <c r="AO6" i="7"/>
  <c r="AP6" i="7" s="1"/>
  <c r="AM6" i="7"/>
  <c r="AL6" i="7"/>
  <c r="AI6" i="7"/>
  <c r="AH6" i="7"/>
  <c r="AG6" i="7"/>
  <c r="AE6" i="7"/>
  <c r="Z6" i="7"/>
  <c r="P6" i="7"/>
  <c r="AO5" i="7"/>
  <c r="AP5" i="7" s="1"/>
  <c r="AM5" i="7"/>
  <c r="AL5" i="7"/>
  <c r="AI5" i="7"/>
  <c r="AH5" i="7"/>
  <c r="AG5" i="7"/>
  <c r="AE5" i="7"/>
  <c r="Z5" i="7"/>
  <c r="P5" i="7"/>
  <c r="AO4" i="7"/>
  <c r="AM4" i="7"/>
  <c r="AL4" i="7"/>
  <c r="AI4" i="7"/>
  <c r="AH4" i="7"/>
  <c r="AG4" i="7"/>
  <c r="AE4" i="7"/>
  <c r="Z4" i="7"/>
  <c r="P4" i="7"/>
  <c r="AO3" i="7"/>
  <c r="AP3" i="7" s="1"/>
  <c r="Z3" i="7"/>
  <c r="P3" i="7"/>
  <c r="AN2" i="7"/>
  <c r="AM2" i="7"/>
  <c r="AL2" i="7"/>
  <c r="AK2" i="7"/>
  <c r="AJ2" i="7"/>
  <c r="AI2" i="7"/>
  <c r="AH2" i="7"/>
  <c r="AG2" i="7"/>
  <c r="AF2" i="7"/>
  <c r="AE2" i="7"/>
  <c r="AD2" i="7"/>
  <c r="AQ5" i="7" l="1"/>
  <c r="AD83" i="7"/>
  <c r="AD67" i="7"/>
  <c r="AN6" i="7"/>
  <c r="AN24" i="7"/>
  <c r="AD47" i="7"/>
  <c r="AD147" i="7"/>
  <c r="AD195" i="7"/>
  <c r="AD84" i="7"/>
  <c r="AQ101" i="7"/>
  <c r="AN64" i="7"/>
  <c r="AD68" i="7"/>
  <c r="AD71" i="7"/>
  <c r="AN92" i="7"/>
  <c r="AD93" i="7"/>
  <c r="AN130" i="7"/>
  <c r="AD115" i="7"/>
  <c r="AD116" i="7"/>
  <c r="AD156" i="7"/>
  <c r="AD157" i="7"/>
  <c r="AD171" i="7"/>
  <c r="AD175" i="7"/>
  <c r="AD176" i="7"/>
  <c r="AD63" i="7"/>
  <c r="AD132" i="7"/>
  <c r="AD133" i="7"/>
  <c r="AN173" i="7"/>
  <c r="AD187" i="7"/>
  <c r="AN53" i="7"/>
  <c r="AQ57" i="7"/>
  <c r="AN148" i="7"/>
  <c r="AD188" i="7"/>
  <c r="AN18" i="7"/>
  <c r="AN37" i="7"/>
  <c r="AD165" i="7"/>
  <c r="AN23" i="7"/>
  <c r="AN27" i="7"/>
  <c r="AN47" i="7"/>
  <c r="AD72" i="7"/>
  <c r="AN93" i="7"/>
  <c r="AN100" i="7"/>
  <c r="AD101" i="7"/>
  <c r="AQ105" i="7"/>
  <c r="AN117" i="7"/>
  <c r="AD120" i="7"/>
  <c r="AQ129" i="7"/>
  <c r="AN142" i="7"/>
  <c r="AD172" i="7"/>
  <c r="AD196" i="7"/>
  <c r="AD40" i="7"/>
  <c r="AD7" i="7"/>
  <c r="AN31" i="7"/>
  <c r="AQ43" i="7"/>
  <c r="AN76" i="7"/>
  <c r="AN84" i="7"/>
  <c r="AN66" i="7"/>
  <c r="AD111" i="7"/>
  <c r="AD144" i="7"/>
  <c r="AN177" i="7"/>
  <c r="AD181" i="7"/>
  <c r="AD184" i="7"/>
  <c r="AN194" i="7"/>
  <c r="AQ16" i="7"/>
  <c r="AD56" i="7"/>
  <c r="AN73" i="7"/>
  <c r="AN109" i="7"/>
  <c r="AN110" i="7"/>
  <c r="AN111" i="7"/>
  <c r="AN143" i="7"/>
  <c r="AN144" i="7"/>
  <c r="AD159" i="7"/>
  <c r="AN60" i="7"/>
  <c r="AN77" i="7"/>
  <c r="AN80" i="7"/>
  <c r="AN82" i="7"/>
  <c r="AN96" i="7"/>
  <c r="AN158" i="7"/>
  <c r="AD168" i="7"/>
  <c r="AQ169" i="7"/>
  <c r="AN134" i="7"/>
  <c r="AD16" i="7"/>
  <c r="AQ61" i="7"/>
  <c r="AN121" i="7"/>
  <c r="AN186" i="7"/>
  <c r="AN28" i="7"/>
  <c r="AD15" i="7"/>
  <c r="AN20" i="7"/>
  <c r="AQ20" i="7"/>
  <c r="AN70" i="7"/>
  <c r="AD87" i="7"/>
  <c r="AD89" i="7"/>
  <c r="AD104" i="7"/>
  <c r="AD136" i="7"/>
  <c r="AQ139" i="7"/>
  <c r="AN150" i="7"/>
  <c r="AN165" i="7"/>
  <c r="AD178" i="7"/>
  <c r="AQ181" i="7"/>
  <c r="AQ77" i="7"/>
  <c r="AN85" i="7"/>
  <c r="AN89" i="7"/>
  <c r="AN97" i="7"/>
  <c r="AN101" i="7"/>
  <c r="AN104" i="7"/>
  <c r="AD105" i="7"/>
  <c r="AD112" i="7"/>
  <c r="AD137" i="7"/>
  <c r="AD139" i="7"/>
  <c r="AD140" i="7"/>
  <c r="AD145" i="7"/>
  <c r="AQ147" i="7"/>
  <c r="AN153" i="7"/>
  <c r="AD160" i="7"/>
  <c r="AD162" i="7"/>
  <c r="AD169" i="7"/>
  <c r="AN181" i="7"/>
  <c r="AN184" i="7"/>
  <c r="AN189" i="7"/>
  <c r="AN197" i="7"/>
  <c r="AN5" i="7"/>
  <c r="AN8" i="7"/>
  <c r="AQ10" i="7"/>
  <c r="AD18" i="7"/>
  <c r="AN33" i="7"/>
  <c r="AD44" i="7"/>
  <c r="AN50" i="7"/>
  <c r="AD64" i="7"/>
  <c r="AQ65" i="7"/>
  <c r="AN68" i="7"/>
  <c r="AD77" i="7"/>
  <c r="AD79" i="7"/>
  <c r="AD81" i="7"/>
  <c r="AQ93" i="7"/>
  <c r="AD108" i="7"/>
  <c r="AN113" i="7"/>
  <c r="AN116" i="7"/>
  <c r="AQ116" i="7"/>
  <c r="AN133" i="7"/>
  <c r="AQ133" i="7"/>
  <c r="AN138" i="7"/>
  <c r="AN141" i="7"/>
  <c r="AD142" i="7"/>
  <c r="AN146" i="7"/>
  <c r="AD148" i="7"/>
  <c r="AN156" i="7"/>
  <c r="AN161" i="7"/>
  <c r="AQ165" i="7"/>
  <c r="AN170" i="7"/>
  <c r="AN174" i="7"/>
  <c r="AD185" i="7"/>
  <c r="AN192" i="7"/>
  <c r="AD193" i="7"/>
  <c r="AN34" i="7"/>
  <c r="AQ73" i="7"/>
  <c r="AQ78" i="7"/>
  <c r="AD107" i="7"/>
  <c r="AD106" i="7"/>
  <c r="AD179" i="7"/>
  <c r="AP9" i="7"/>
  <c r="AP20" i="7"/>
  <c r="AD75" i="7"/>
  <c r="AN90" i="7"/>
  <c r="AN41" i="7"/>
  <c r="AN61" i="7"/>
  <c r="AN69" i="7"/>
  <c r="AQ74" i="7"/>
  <c r="AN94" i="7"/>
  <c r="AD38" i="7"/>
  <c r="AD109" i="7"/>
  <c r="AN123" i="7"/>
  <c r="AN125" i="7"/>
  <c r="AN127" i="7"/>
  <c r="AD129" i="7"/>
  <c r="AN162" i="7"/>
  <c r="AN178" i="7"/>
  <c r="AD11" i="7"/>
  <c r="AD12" i="7"/>
  <c r="AQ13" i="7"/>
  <c r="AN14" i="7"/>
  <c r="AQ14" i="7"/>
  <c r="AN16" i="7"/>
  <c r="AN22" i="7"/>
  <c r="AD26" i="7"/>
  <c r="AN26" i="7"/>
  <c r="AD30" i="7"/>
  <c r="AN30" i="7"/>
  <c r="AQ32" i="7"/>
  <c r="AD35" i="7"/>
  <c r="AD36" i="7"/>
  <c r="AN38" i="7"/>
  <c r="AN44" i="7"/>
  <c r="AN45" i="7"/>
  <c r="AD51" i="7"/>
  <c r="AD52" i="7"/>
  <c r="AN54" i="7"/>
  <c r="AD59" i="7"/>
  <c r="AN74" i="7"/>
  <c r="AN75" i="7"/>
  <c r="AD80" i="7"/>
  <c r="AN81" i="7"/>
  <c r="AN86" i="7"/>
  <c r="AN87" i="7"/>
  <c r="AN88" i="7"/>
  <c r="AN98" i="7"/>
  <c r="AD103" i="7"/>
  <c r="AD102" i="7"/>
  <c r="AN108" i="7"/>
  <c r="AN149" i="7"/>
  <c r="AN151" i="7"/>
  <c r="AD152" i="7"/>
  <c r="AD183" i="7"/>
  <c r="AQ66" i="7"/>
  <c r="AD91" i="7"/>
  <c r="AD96" i="7"/>
  <c r="AN157" i="7"/>
  <c r="AD163" i="7"/>
  <c r="AD191" i="7"/>
  <c r="AD45" i="7"/>
  <c r="AD54" i="7"/>
  <c r="AN56" i="7"/>
  <c r="AD73" i="7"/>
  <c r="AN83" i="7"/>
  <c r="AN91" i="7"/>
  <c r="AD97" i="7"/>
  <c r="AD130" i="7"/>
  <c r="AN193" i="7"/>
  <c r="AD8" i="7"/>
  <c r="AQ9" i="7"/>
  <c r="AN10" i="7"/>
  <c r="AN12" i="7"/>
  <c r="AD20" i="7"/>
  <c r="AN21" i="7"/>
  <c r="AN25" i="7"/>
  <c r="AN29" i="7"/>
  <c r="AD41" i="7"/>
  <c r="AD42" i="7"/>
  <c r="AN43" i="7"/>
  <c r="AQ45" i="7"/>
  <c r="AQ48" i="7"/>
  <c r="AN58" i="7"/>
  <c r="AN65" i="7"/>
  <c r="AN71" i="7"/>
  <c r="AN72" i="7"/>
  <c r="AQ81" i="7"/>
  <c r="AQ82" i="7"/>
  <c r="AD88" i="7"/>
  <c r="AQ89" i="7"/>
  <c r="AQ90" i="7"/>
  <c r="AD95" i="7"/>
  <c r="AD98" i="7"/>
  <c r="AN102" i="7"/>
  <c r="AN112" i="7"/>
  <c r="AN145" i="7"/>
  <c r="AD155" i="7"/>
  <c r="AD164" i="7"/>
  <c r="AD167" i="7"/>
  <c r="AD180" i="7"/>
  <c r="AN185" i="7"/>
  <c r="AD60" i="7"/>
  <c r="AN62" i="7"/>
  <c r="AD69" i="7"/>
  <c r="AQ69" i="7"/>
  <c r="AQ70" i="7"/>
  <c r="AD76" i="7"/>
  <c r="AN78" i="7"/>
  <c r="AN79" i="7"/>
  <c r="AD85" i="7"/>
  <c r="AQ85" i="7"/>
  <c r="AQ86" i="7"/>
  <c r="AD92" i="7"/>
  <c r="AN95" i="7"/>
  <c r="AQ97" i="7"/>
  <c r="AN99" i="7"/>
  <c r="AD100" i="7"/>
  <c r="AN105" i="7"/>
  <c r="AN106" i="7"/>
  <c r="AQ118" i="7"/>
  <c r="AQ123" i="7"/>
  <c r="AQ125" i="7"/>
  <c r="AD134" i="7"/>
  <c r="AD149" i="7"/>
  <c r="AN154" i="7"/>
  <c r="AN160" i="7"/>
  <c r="AN166" i="7"/>
  <c r="AD170" i="7"/>
  <c r="AD173" i="7"/>
  <c r="AQ173" i="7"/>
  <c r="AN182" i="7"/>
  <c r="AN188" i="7"/>
  <c r="AN190" i="7"/>
  <c r="AN196" i="7"/>
  <c r="AN198" i="7"/>
  <c r="AD99" i="7"/>
  <c r="AN103" i="7"/>
  <c r="AD113" i="7"/>
  <c r="AD119" i="7"/>
  <c r="AD124" i="7"/>
  <c r="AD125" i="7"/>
  <c r="AN135" i="7"/>
  <c r="AD141" i="7"/>
  <c r="AD146" i="7"/>
  <c r="AD153" i="7"/>
  <c r="AD158" i="7"/>
  <c r="AD161" i="7"/>
  <c r="AD177" i="7"/>
  <c r="AQ177" i="7"/>
  <c r="AD186" i="7"/>
  <c r="AD189" i="7"/>
  <c r="AD194" i="7"/>
  <c r="AD197" i="7"/>
  <c r="AQ39" i="7"/>
  <c r="AP39" i="7"/>
  <c r="AQ49" i="7"/>
  <c r="AP49" i="7"/>
  <c r="AD61" i="7"/>
  <c r="AD62" i="7"/>
  <c r="AQ55" i="7"/>
  <c r="AP55" i="7"/>
  <c r="AQ6" i="7"/>
  <c r="AN59" i="7"/>
  <c r="AD65" i="7"/>
  <c r="AD66" i="7"/>
  <c r="AD4" i="7"/>
  <c r="AQ18" i="7"/>
  <c r="AP36" i="7"/>
  <c r="AQ36" i="7"/>
  <c r="AD48" i="7"/>
  <c r="AP52" i="7"/>
  <c r="AQ52" i="7"/>
  <c r="AN63" i="7"/>
  <c r="AQ33" i="7"/>
  <c r="AP33" i="7"/>
  <c r="AQ62" i="7"/>
  <c r="AP62" i="7"/>
  <c r="AQ34" i="7"/>
  <c r="AQ50" i="7"/>
  <c r="AD57" i="7"/>
  <c r="AD58" i="7"/>
  <c r="AQ58" i="7"/>
  <c r="AP58" i="7"/>
  <c r="AN67" i="7"/>
  <c r="AD21" i="7"/>
  <c r="AD23" i="7"/>
  <c r="AD27" i="7"/>
  <c r="AD31" i="7"/>
  <c r="AD33" i="7"/>
  <c r="AQ37" i="7"/>
  <c r="AQ38" i="7"/>
  <c r="AN42" i="7"/>
  <c r="AD46" i="7"/>
  <c r="AN48" i="7"/>
  <c r="AD49" i="7"/>
  <c r="AQ53" i="7"/>
  <c r="AQ54" i="7"/>
  <c r="AP66" i="7"/>
  <c r="AD70" i="7"/>
  <c r="AP70" i="7"/>
  <c r="AD74" i="7"/>
  <c r="AP74" i="7"/>
  <c r="AD78" i="7"/>
  <c r="AP78" i="7"/>
  <c r="AD82" i="7"/>
  <c r="AP82" i="7"/>
  <c r="AD86" i="7"/>
  <c r="AP86" i="7"/>
  <c r="AD90" i="7"/>
  <c r="AP90" i="7"/>
  <c r="AD94" i="7"/>
  <c r="AQ109" i="7"/>
  <c r="AP109" i="7"/>
  <c r="AQ130" i="7"/>
  <c r="AP130" i="7"/>
  <c r="AQ142" i="7"/>
  <c r="AP142" i="7"/>
  <c r="AQ154" i="7"/>
  <c r="AP154" i="7"/>
  <c r="AN159" i="7"/>
  <c r="AQ166" i="7"/>
  <c r="AP166" i="7"/>
  <c r="AN175" i="7"/>
  <c r="AQ182" i="7"/>
  <c r="AP182" i="7"/>
  <c r="AN187" i="7"/>
  <c r="AQ190" i="7"/>
  <c r="AP190" i="7"/>
  <c r="AN195" i="7"/>
  <c r="AQ198" i="7"/>
  <c r="AP198" i="7"/>
  <c r="AN4" i="7"/>
  <c r="AD5" i="7"/>
  <c r="AQ7" i="7"/>
  <c r="AD9" i="7"/>
  <c r="AQ11" i="7"/>
  <c r="AD13" i="7"/>
  <c r="AQ15" i="7"/>
  <c r="AD17" i="7"/>
  <c r="AQ17" i="7"/>
  <c r="AD19" i="7"/>
  <c r="AQ19" i="7"/>
  <c r="AN32" i="7"/>
  <c r="AD34" i="7"/>
  <c r="AN35" i="7"/>
  <c r="AN36" i="7"/>
  <c r="AD37" i="7"/>
  <c r="AP37" i="7"/>
  <c r="AD39" i="7"/>
  <c r="AQ40" i="7"/>
  <c r="AQ41" i="7"/>
  <c r="AQ42" i="7"/>
  <c r="AP43" i="7"/>
  <c r="AN46" i="7"/>
  <c r="AQ47" i="7"/>
  <c r="AD50" i="7"/>
  <c r="AN51" i="7"/>
  <c r="AN52" i="7"/>
  <c r="AD53" i="7"/>
  <c r="AP53" i="7"/>
  <c r="AD55" i="7"/>
  <c r="AQ56" i="7"/>
  <c r="AP57" i="7"/>
  <c r="AQ60" i="7"/>
  <c r="AP61" i="7"/>
  <c r="AQ64" i="7"/>
  <c r="AP65" i="7"/>
  <c r="AQ68" i="7"/>
  <c r="AP69" i="7"/>
  <c r="AQ72" i="7"/>
  <c r="AP73" i="7"/>
  <c r="AQ76" i="7"/>
  <c r="AP77" i="7"/>
  <c r="AQ80" i="7"/>
  <c r="AP81" i="7"/>
  <c r="AQ84" i="7"/>
  <c r="AP85" i="7"/>
  <c r="AQ88" i="7"/>
  <c r="AP89" i="7"/>
  <c r="AQ92" i="7"/>
  <c r="AP93" i="7"/>
  <c r="AQ96" i="7"/>
  <c r="AP97" i="7"/>
  <c r="AQ100" i="7"/>
  <c r="AP101" i="7"/>
  <c r="AQ104" i="7"/>
  <c r="AP105" i="7"/>
  <c r="AQ110" i="7"/>
  <c r="AN114" i="7"/>
  <c r="AQ120" i="7"/>
  <c r="AP120" i="7"/>
  <c r="AP123" i="7"/>
  <c r="AN124" i="7"/>
  <c r="AD128" i="7"/>
  <c r="AD127" i="7"/>
  <c r="AQ127" i="7"/>
  <c r="AP127" i="7"/>
  <c r="AQ131" i="7"/>
  <c r="AD135" i="7"/>
  <c r="AD138" i="7"/>
  <c r="AQ138" i="7"/>
  <c r="AP138" i="7"/>
  <c r="AN140" i="7"/>
  <c r="AQ143" i="7"/>
  <c r="AN147" i="7"/>
  <c r="AP147" i="7"/>
  <c r="AD154" i="7"/>
  <c r="AN163" i="7"/>
  <c r="AD166" i="7"/>
  <c r="AQ170" i="7"/>
  <c r="AP170" i="7"/>
  <c r="AN179" i="7"/>
  <c r="AD182" i="7"/>
  <c r="AD190" i="7"/>
  <c r="AD198" i="7"/>
  <c r="AN7" i="7"/>
  <c r="AN9" i="7"/>
  <c r="AN11" i="7"/>
  <c r="AN13" i="7"/>
  <c r="AN15" i="7"/>
  <c r="AN17" i="7"/>
  <c r="AN19" i="7"/>
  <c r="AQ21" i="7"/>
  <c r="AQ22" i="7"/>
  <c r="AQ23" i="7"/>
  <c r="AQ24" i="7"/>
  <c r="AQ25" i="7"/>
  <c r="AQ26" i="7"/>
  <c r="AQ28" i="7"/>
  <c r="AQ29" i="7"/>
  <c r="AQ30" i="7"/>
  <c r="AQ31" i="7"/>
  <c r="AQ35" i="7"/>
  <c r="AN39" i="7"/>
  <c r="AN40" i="7"/>
  <c r="AD43" i="7"/>
  <c r="AQ44" i="7"/>
  <c r="AQ46" i="7"/>
  <c r="AN49" i="7"/>
  <c r="AQ51" i="7"/>
  <c r="AQ59" i="7"/>
  <c r="AQ63" i="7"/>
  <c r="AQ67" i="7"/>
  <c r="AQ71" i="7"/>
  <c r="AQ75" i="7"/>
  <c r="AQ79" i="7"/>
  <c r="AQ83" i="7"/>
  <c r="AQ87" i="7"/>
  <c r="AQ91" i="7"/>
  <c r="AQ95" i="7"/>
  <c r="AQ99" i="7"/>
  <c r="AQ103" i="7"/>
  <c r="AN107" i="7"/>
  <c r="AD114" i="7"/>
  <c r="AN122" i="7"/>
  <c r="AN131" i="7"/>
  <c r="AN132" i="7"/>
  <c r="AQ134" i="7"/>
  <c r="AP134" i="7"/>
  <c r="AN136" i="7"/>
  <c r="AD150" i="7"/>
  <c r="AQ150" i="7"/>
  <c r="AP150" i="7"/>
  <c r="AN152" i="7"/>
  <c r="AN155" i="7"/>
  <c r="AQ158" i="7"/>
  <c r="AP158" i="7"/>
  <c r="AN167" i="7"/>
  <c r="AQ174" i="7"/>
  <c r="AP174" i="7"/>
  <c r="AN183" i="7"/>
  <c r="AQ186" i="7"/>
  <c r="AP186" i="7"/>
  <c r="AN191" i="7"/>
  <c r="AQ194" i="7"/>
  <c r="AP194" i="7"/>
  <c r="AQ94" i="7"/>
  <c r="AP95" i="7"/>
  <c r="AQ98" i="7"/>
  <c r="AQ102" i="7"/>
  <c r="AQ106" i="7"/>
  <c r="AD110" i="7"/>
  <c r="AQ114" i="7"/>
  <c r="AP113" i="7"/>
  <c r="AN118" i="7"/>
  <c r="AN119" i="7"/>
  <c r="AQ122" i="7"/>
  <c r="AP122" i="7"/>
  <c r="AP125" i="7"/>
  <c r="AN126" i="7"/>
  <c r="AN128" i="7"/>
  <c r="AD131" i="7"/>
  <c r="AQ135" i="7"/>
  <c r="AN139" i="7"/>
  <c r="AP139" i="7"/>
  <c r="AD143" i="7"/>
  <c r="AQ146" i="7"/>
  <c r="AP146" i="7"/>
  <c r="AQ151" i="7"/>
  <c r="AQ162" i="7"/>
  <c r="AP162" i="7"/>
  <c r="AN171" i="7"/>
  <c r="AD174" i="7"/>
  <c r="AQ178" i="7"/>
  <c r="AP178" i="7"/>
  <c r="AQ108" i="7"/>
  <c r="AQ112" i="7"/>
  <c r="AN115" i="7"/>
  <c r="AD117" i="7"/>
  <c r="AQ117" i="7"/>
  <c r="AQ124" i="7"/>
  <c r="AQ126" i="7"/>
  <c r="AQ137" i="7"/>
  <c r="AQ141" i="7"/>
  <c r="AQ145" i="7"/>
  <c r="AQ149" i="7"/>
  <c r="AQ153" i="7"/>
  <c r="AQ157" i="7"/>
  <c r="AQ161" i="7"/>
  <c r="AN164" i="7"/>
  <c r="AN168" i="7"/>
  <c r="AN172" i="7"/>
  <c r="AN176" i="7"/>
  <c r="AN180" i="7"/>
  <c r="AQ185" i="7"/>
  <c r="AQ189" i="7"/>
  <c r="AQ193" i="7"/>
  <c r="AQ197" i="7"/>
  <c r="AQ107" i="7"/>
  <c r="AP108" i="7"/>
  <c r="AQ111" i="7"/>
  <c r="AP117" i="7"/>
  <c r="AQ119" i="7"/>
  <c r="AD121" i="7"/>
  <c r="AQ121" i="7"/>
  <c r="AP124" i="7"/>
  <c r="AP126" i="7"/>
  <c r="AQ128" i="7"/>
  <c r="AP129" i="7"/>
  <c r="AQ132" i="7"/>
  <c r="AP133" i="7"/>
  <c r="AQ136" i="7"/>
  <c r="AQ140" i="7"/>
  <c r="AQ144" i="7"/>
  <c r="AQ148" i="7"/>
  <c r="AQ152" i="7"/>
  <c r="AQ156" i="7"/>
  <c r="AQ160" i="7"/>
  <c r="AP161" i="7"/>
  <c r="AQ164" i="7"/>
  <c r="AP165" i="7"/>
  <c r="AQ168" i="7"/>
  <c r="AP169" i="7"/>
  <c r="AQ172" i="7"/>
  <c r="AP173" i="7"/>
  <c r="AQ176" i="7"/>
  <c r="AP177" i="7"/>
  <c r="AQ180" i="7"/>
  <c r="AP181" i="7"/>
  <c r="AQ184" i="7"/>
  <c r="AQ188" i="7"/>
  <c r="AQ192" i="7"/>
  <c r="AQ196" i="7"/>
  <c r="AQ155" i="7"/>
  <c r="AQ159" i="7"/>
  <c r="AQ163" i="7"/>
  <c r="AQ167" i="7"/>
  <c r="AQ171" i="7"/>
  <c r="AQ175" i="7"/>
  <c r="AQ179" i="7"/>
  <c r="AQ183" i="7"/>
  <c r="AQ187" i="7"/>
  <c r="AQ191" i="7"/>
  <c r="AQ195" i="7"/>
  <c r="AD22" i="7"/>
  <c r="AD24" i="7"/>
  <c r="AD28" i="7"/>
  <c r="AP4" i="7"/>
  <c r="AP8" i="7"/>
  <c r="AP12" i="7"/>
  <c r="AP16" i="7"/>
  <c r="AQ27" i="7"/>
  <c r="AP34" i="7"/>
  <c r="AP38" i="7"/>
  <c r="AP42" i="7"/>
  <c r="AP46" i="7"/>
  <c r="AP50" i="7"/>
  <c r="AP54" i="7"/>
  <c r="AQ113" i="7"/>
  <c r="AD118" i="7"/>
  <c r="AD122" i="7"/>
  <c r="AD126" i="7"/>
  <c r="AD32" i="7"/>
  <c r="AQ4" i="7"/>
  <c r="AD6" i="7"/>
  <c r="AQ8" i="7"/>
  <c r="AD10" i="7"/>
  <c r="AQ12" i="7"/>
  <c r="AD14" i="7"/>
  <c r="AD25" i="7"/>
  <c r="AD29" i="7"/>
  <c r="AN55" i="7"/>
  <c r="AQ115" i="7"/>
</calcChain>
</file>

<file path=xl/sharedStrings.xml><?xml version="1.0" encoding="utf-8"?>
<sst xmlns="http://schemas.openxmlformats.org/spreadsheetml/2006/main" count="8158" uniqueCount="81">
  <si>
    <t>_date_</t>
  </si>
  <si>
    <t>unemp</t>
  </si>
  <si>
    <t>wbus</t>
  </si>
  <si>
    <t>r_ffr_based</t>
  </si>
  <si>
    <t>ebp</t>
  </si>
  <si>
    <t>t10y3m</t>
  </si>
  <si>
    <t>f1</t>
  </si>
  <si>
    <t>f2</t>
  </si>
  <si>
    <t>ybus_tothours</t>
  </si>
  <si>
    <t>NaN</t>
  </si>
  <si>
    <t>mn_factor_1</t>
  </si>
  <si>
    <t>mn_factor_2</t>
  </si>
  <si>
    <t>mn_factor_3</t>
  </si>
  <si>
    <t>ybus</t>
  </si>
  <si>
    <t>cps_nrate</t>
  </si>
  <si>
    <t>ybus_civpop</t>
  </si>
  <si>
    <t>stockp_sh_civpop</t>
  </si>
  <si>
    <t>fernald_tfp</t>
  </si>
  <si>
    <t>ln_ybus</t>
  </si>
  <si>
    <t>ln_cps_nrate</t>
  </si>
  <si>
    <t>ln_u</t>
  </si>
  <si>
    <t>ln_wbus</t>
  </si>
  <si>
    <t>ln_r_ffr_based</t>
  </si>
  <si>
    <t>ln_ebp</t>
  </si>
  <si>
    <t>ln_t10y3m</t>
  </si>
  <si>
    <t>ln_f_civpop_ramey</t>
  </si>
  <si>
    <t>ln_fn_ramey</t>
  </si>
  <si>
    <t>ln_s_civpop_ramey</t>
  </si>
  <si>
    <t>cps1_hn</t>
  </si>
  <si>
    <t>ln_hn</t>
  </si>
  <si>
    <t>diff_stockp_sh_civpop_fixed</t>
  </si>
  <si>
    <t>GDP_deflator</t>
  </si>
  <si>
    <t>ln_stockp_sh_civpop_fixed</t>
  </si>
  <si>
    <t>stockp_sh_civpop_fixed</t>
  </si>
  <si>
    <t>ln_infl</t>
  </si>
  <si>
    <t>ln_1year_bond</t>
  </si>
  <si>
    <t>lmu_cd</t>
  </si>
  <si>
    <t>lmu_cd_ws</t>
  </si>
  <si>
    <t>lmu_cd_ovh</t>
  </si>
  <si>
    <t>lmu_ces_yl</t>
  </si>
  <si>
    <t>lmu_ces_yl_zsvar</t>
  </si>
  <si>
    <t>lmu_ces_yk</t>
  </si>
  <si>
    <t>lmu_ces_yk_ums</t>
  </si>
  <si>
    <t>lmu_ces_yk_ujf</t>
  </si>
  <si>
    <t>lmu_ces_ovh_yl</t>
  </si>
  <si>
    <t>lmu_ces_ovh_yl_zsvar</t>
  </si>
  <si>
    <t>lmu_ces_ovh_yk</t>
  </si>
  <si>
    <t>lmu_ces_ovh_yk_ums</t>
  </si>
  <si>
    <t>lmu_ces_ovh_yk_ujf</t>
  </si>
  <si>
    <t>log_fernald_tfp</t>
  </si>
  <si>
    <t>fernald_tfp_new</t>
  </si>
  <si>
    <t>ramey_svar_tfp</t>
  </si>
  <si>
    <t>fernald_tfp_new (truncated)</t>
  </si>
  <si>
    <t>ln_gdp_n</t>
  </si>
  <si>
    <t>ln_gdp_def</t>
  </si>
  <si>
    <t>tb3ms</t>
  </si>
  <si>
    <t>TFP_aggregated</t>
  </si>
  <si>
    <t>ln_r_and_d</t>
  </si>
  <si>
    <t>lfpr</t>
  </si>
  <si>
    <t>age55plus</t>
  </si>
  <si>
    <t>women</t>
  </si>
  <si>
    <t>PIRIC</t>
  </si>
  <si>
    <t>log(Patents)</t>
  </si>
  <si>
    <t>hn</t>
  </si>
  <si>
    <t>psy</t>
  </si>
  <si>
    <t>q1</t>
  </si>
  <si>
    <t>qk_fk</t>
  </si>
  <si>
    <t>qn_fn</t>
  </si>
  <si>
    <t>ist_surprise</t>
  </si>
  <si>
    <t>matching_shock</t>
  </si>
  <si>
    <t>inventories to sales</t>
  </si>
  <si>
    <t>total business inventories</t>
  </si>
  <si>
    <t>diff lmu_cd</t>
  </si>
  <si>
    <t>diff lmu_cd_ws</t>
  </si>
  <si>
    <t>diff lmu_cd_ovh</t>
  </si>
  <si>
    <t>diff lmu_ces_yk</t>
  </si>
  <si>
    <t>diff ln_r_and_d</t>
  </si>
  <si>
    <t>diff log(1+lfpr)</t>
  </si>
  <si>
    <t>diff log(1+age55plus)</t>
  </si>
  <si>
    <t>diff log(1+women)</t>
  </si>
  <si>
    <t>diff log(PIRIC)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</si>
</sst>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3" borderId="0" xfId="0" applyFill="1"/>
    <xf numFmtId="2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DE737-6CCE-4976-BE0A-F6C6C0293B2D}">
  <dimension ref="A1:DS198"/>
  <sheetViews>
    <sheetView rightToLeft="1" tabSelected="1" workbookViewId="0">
      <pane xSplit="1" ySplit="2" topLeftCell="DB78" activePane="bottomRight" state="frozen"/>
      <selection pane="topRight" activeCell="B1" sqref="B1"/>
      <selection pane="bottomLeft" activeCell="A3" sqref="A3"/>
      <selection pane="bottomRight" activeCell="DJ95" sqref="DJ95"/>
    </sheetView>
  </sheetViews>
  <sheetFormatPr defaultRowHeight="13.8" x14ac:dyDescent="0.25"/>
  <cols>
    <col min="1" max="1" width="10.796875" customWidth="1"/>
    <col min="2" max="4" width="12.69921875" customWidth="1"/>
    <col min="39" max="40" width="8.796875" customWidth="1"/>
    <col min="43" max="44" width="8.796875" customWidth="1"/>
  </cols>
  <sheetData>
    <row r="1" spans="1:123" x14ac:dyDescent="0.25">
      <c r="A1" t="s">
        <v>9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50</v>
      </c>
      <c r="AZ1">
        <v>51</v>
      </c>
      <c r="BA1">
        <v>52</v>
      </c>
      <c r="BB1">
        <v>53</v>
      </c>
      <c r="BC1">
        <v>54</v>
      </c>
      <c r="BD1">
        <v>55</v>
      </c>
      <c r="BE1">
        <v>56</v>
      </c>
      <c r="BF1">
        <v>57</v>
      </c>
      <c r="BG1">
        <v>58</v>
      </c>
      <c r="BH1">
        <v>59</v>
      </c>
      <c r="BI1">
        <v>60</v>
      </c>
      <c r="BJ1">
        <v>61</v>
      </c>
      <c r="BK1">
        <v>62</v>
      </c>
      <c r="BL1">
        <v>63</v>
      </c>
      <c r="BM1">
        <v>64</v>
      </c>
      <c r="BN1">
        <v>65</v>
      </c>
      <c r="BO1">
        <v>66</v>
      </c>
      <c r="BP1">
        <v>67</v>
      </c>
      <c r="BQ1">
        <v>68</v>
      </c>
      <c r="BR1">
        <v>69</v>
      </c>
      <c r="BS1">
        <v>70</v>
      </c>
      <c r="BT1">
        <v>71</v>
      </c>
      <c r="BU1">
        <v>72</v>
      </c>
      <c r="BV1">
        <v>73</v>
      </c>
      <c r="BW1">
        <v>74</v>
      </c>
      <c r="BX1">
        <v>75</v>
      </c>
      <c r="BY1">
        <v>76</v>
      </c>
      <c r="BZ1">
        <v>77</v>
      </c>
      <c r="CA1">
        <v>78</v>
      </c>
      <c r="CB1">
        <v>79</v>
      </c>
      <c r="CC1">
        <v>80</v>
      </c>
      <c r="CD1">
        <v>81</v>
      </c>
      <c r="CE1">
        <v>82</v>
      </c>
      <c r="CF1">
        <v>83</v>
      </c>
      <c r="CG1">
        <v>84</v>
      </c>
      <c r="CH1">
        <v>85</v>
      </c>
      <c r="CI1">
        <v>86</v>
      </c>
      <c r="CJ1">
        <v>87</v>
      </c>
      <c r="CK1">
        <v>88</v>
      </c>
      <c r="CL1">
        <v>89</v>
      </c>
      <c r="CM1">
        <v>90</v>
      </c>
      <c r="CN1">
        <v>91</v>
      </c>
      <c r="CO1">
        <v>92</v>
      </c>
      <c r="CP1">
        <v>93</v>
      </c>
      <c r="CQ1">
        <v>94</v>
      </c>
      <c r="CR1">
        <v>95</v>
      </c>
      <c r="CS1">
        <v>96</v>
      </c>
      <c r="CT1">
        <v>97</v>
      </c>
      <c r="CU1">
        <v>98</v>
      </c>
      <c r="CV1">
        <v>99</v>
      </c>
      <c r="CW1">
        <v>100</v>
      </c>
      <c r="CX1">
        <v>101</v>
      </c>
      <c r="CY1">
        <v>102</v>
      </c>
      <c r="CZ1">
        <v>103</v>
      </c>
      <c r="DA1">
        <v>104</v>
      </c>
      <c r="DB1">
        <v>105</v>
      </c>
      <c r="DC1">
        <v>106</v>
      </c>
      <c r="DD1">
        <v>107</v>
      </c>
      <c r="DE1">
        <v>108</v>
      </c>
      <c r="DF1">
        <v>109</v>
      </c>
      <c r="DG1">
        <v>110</v>
      </c>
      <c r="DH1">
        <v>111</v>
      </c>
      <c r="DI1">
        <v>112</v>
      </c>
      <c r="DJ1" s="5">
        <v>113</v>
      </c>
      <c r="DK1">
        <v>114</v>
      </c>
      <c r="DL1" s="5">
        <v>115</v>
      </c>
      <c r="DM1">
        <v>116</v>
      </c>
      <c r="DN1" s="5">
        <v>117</v>
      </c>
      <c r="DO1">
        <v>118</v>
      </c>
      <c r="DP1" s="5">
        <v>119</v>
      </c>
      <c r="DQ1">
        <v>120</v>
      </c>
      <c r="DR1" s="5">
        <v>121</v>
      </c>
      <c r="DS1">
        <v>122</v>
      </c>
    </row>
    <row r="2" spans="1:123" x14ac:dyDescent="0.25">
      <c r="A2" t="s">
        <v>0</v>
      </c>
      <c r="B2" t="s">
        <v>13</v>
      </c>
      <c r="C2" t="s">
        <v>14</v>
      </c>
      <c r="D2" t="s">
        <v>28</v>
      </c>
      <c r="E2" t="s">
        <v>1</v>
      </c>
      <c r="F2" t="s">
        <v>2</v>
      </c>
      <c r="G2" t="s">
        <v>3</v>
      </c>
      <c r="H2" t="s">
        <v>4</v>
      </c>
      <c r="I2" t="s">
        <v>5</v>
      </c>
      <c r="J2" t="s">
        <v>6</v>
      </c>
      <c r="K2" t="s">
        <v>7</v>
      </c>
      <c r="L2" t="s">
        <v>15</v>
      </c>
      <c r="M2" t="s">
        <v>8</v>
      </c>
      <c r="N2" t="s">
        <v>16</v>
      </c>
      <c r="O2" s="2" t="s">
        <v>17</v>
      </c>
      <c r="P2" t="s">
        <v>18</v>
      </c>
      <c r="Q2" s="3" t="s">
        <v>19</v>
      </c>
      <c r="R2" t="s">
        <v>29</v>
      </c>
      <c r="S2" t="s">
        <v>20</v>
      </c>
      <c r="T2" s="3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10</v>
      </c>
      <c r="AB2" t="s">
        <v>11</v>
      </c>
      <c r="AC2" t="s">
        <v>12</v>
      </c>
      <c r="AD2" t="str">
        <f t="shared" ref="AD2:AK2" si="0">CONCATENATE("diff_",B2)</f>
        <v>diff_ybus</v>
      </c>
      <c r="AE2" t="str">
        <f t="shared" si="0"/>
        <v>diff_cps_nrate</v>
      </c>
      <c r="AF2" t="str">
        <f t="shared" si="0"/>
        <v>diff_cps1_hn</v>
      </c>
      <c r="AG2" t="str">
        <f t="shared" si="0"/>
        <v>diff_unemp</v>
      </c>
      <c r="AH2" t="str">
        <f t="shared" si="0"/>
        <v>diff_wbus</v>
      </c>
      <c r="AI2" t="str">
        <f t="shared" si="0"/>
        <v>diff_r_ffr_based</v>
      </c>
      <c r="AJ2" t="str">
        <f t="shared" si="0"/>
        <v>diff_ebp</v>
      </c>
      <c r="AK2" t="str">
        <f t="shared" si="0"/>
        <v>diff_t10y3m</v>
      </c>
      <c r="AL2" t="str">
        <f>CONCATENATE("diff_",L2)</f>
        <v>diff_ybus_civpop</v>
      </c>
      <c r="AM2" t="str">
        <f>CONCATENATE("diff_",M2)</f>
        <v>diff_ybus_tothours</v>
      </c>
      <c r="AN2" t="str">
        <f>CONCATENATE("diff_",N2)</f>
        <v>diff_stockp_sh_civpop</v>
      </c>
      <c r="AO2" t="s">
        <v>33</v>
      </c>
      <c r="AP2" t="s">
        <v>32</v>
      </c>
      <c r="AQ2" t="s">
        <v>30</v>
      </c>
      <c r="AR2" t="s">
        <v>31</v>
      </c>
      <c r="AS2" t="s">
        <v>34</v>
      </c>
      <c r="AT2" t="s">
        <v>35</v>
      </c>
      <c r="AU2" t="s">
        <v>36</v>
      </c>
      <c r="AV2" t="s">
        <v>37</v>
      </c>
      <c r="AW2" t="s">
        <v>38</v>
      </c>
      <c r="AX2" t="s">
        <v>39</v>
      </c>
      <c r="AY2" t="s">
        <v>40</v>
      </c>
      <c r="AZ2" t="s">
        <v>41</v>
      </c>
      <c r="BA2" t="s">
        <v>42</v>
      </c>
      <c r="BB2" t="s">
        <v>43</v>
      </c>
      <c r="BC2" t="s">
        <v>44</v>
      </c>
      <c r="BD2" t="s">
        <v>45</v>
      </c>
      <c r="BE2" t="s">
        <v>46</v>
      </c>
      <c r="BF2" t="s">
        <v>47</v>
      </c>
      <c r="BG2" t="s">
        <v>48</v>
      </c>
      <c r="BH2" t="s">
        <v>50</v>
      </c>
      <c r="BI2" t="s">
        <v>49</v>
      </c>
      <c r="BJ2" t="s">
        <v>51</v>
      </c>
      <c r="BK2" t="s">
        <v>52</v>
      </c>
      <c r="BL2" t="s">
        <v>53</v>
      </c>
      <c r="BM2" t="s">
        <v>54</v>
      </c>
      <c r="BN2" t="s">
        <v>55</v>
      </c>
      <c r="BO2" t="s">
        <v>56</v>
      </c>
      <c r="BP2" t="s">
        <v>9</v>
      </c>
      <c r="BQ2" t="s">
        <v>9</v>
      </c>
      <c r="BR2" t="s">
        <v>9</v>
      </c>
      <c r="BS2" t="s">
        <v>9</v>
      </c>
      <c r="BT2" t="s">
        <v>9</v>
      </c>
      <c r="BU2" t="s">
        <v>9</v>
      </c>
      <c r="BV2" t="s">
        <v>9</v>
      </c>
      <c r="BW2" t="s">
        <v>9</v>
      </c>
      <c r="BX2" t="s">
        <v>9</v>
      </c>
      <c r="BY2" t="s">
        <v>9</v>
      </c>
      <c r="BZ2" t="s">
        <v>9</v>
      </c>
      <c r="CA2" t="s">
        <v>9</v>
      </c>
      <c r="CB2" t="s">
        <v>9</v>
      </c>
      <c r="CC2" t="s">
        <v>9</v>
      </c>
      <c r="CD2" t="s">
        <v>9</v>
      </c>
      <c r="CE2" t="s">
        <v>9</v>
      </c>
      <c r="CF2" t="s">
        <v>9</v>
      </c>
      <c r="CG2" t="s">
        <v>9</v>
      </c>
      <c r="CH2" t="s">
        <v>9</v>
      </c>
      <c r="CI2" t="s">
        <v>9</v>
      </c>
      <c r="CJ2" t="s">
        <v>9</v>
      </c>
      <c r="CK2" t="s">
        <v>9</v>
      </c>
      <c r="CL2" t="s">
        <v>9</v>
      </c>
      <c r="CM2" t="s">
        <v>9</v>
      </c>
      <c r="CN2" t="s">
        <v>9</v>
      </c>
      <c r="CO2" t="s">
        <v>9</v>
      </c>
      <c r="CP2" t="s">
        <v>9</v>
      </c>
      <c r="CQ2" t="s">
        <v>9</v>
      </c>
      <c r="CR2" t="s">
        <v>9</v>
      </c>
      <c r="CS2" t="s">
        <v>9</v>
      </c>
      <c r="CT2" t="s">
        <v>9</v>
      </c>
      <c r="CU2" t="s">
        <v>9</v>
      </c>
      <c r="CV2" t="s">
        <v>57</v>
      </c>
      <c r="CW2" t="s">
        <v>58</v>
      </c>
      <c r="CX2" t="s">
        <v>59</v>
      </c>
      <c r="CY2" t="s">
        <v>60</v>
      </c>
      <c r="CZ2" t="s">
        <v>61</v>
      </c>
      <c r="DA2" t="s">
        <v>62</v>
      </c>
      <c r="DB2" t="s">
        <v>63</v>
      </c>
      <c r="DC2" t="s">
        <v>64</v>
      </c>
      <c r="DD2" t="s">
        <v>65</v>
      </c>
      <c r="DE2" t="s">
        <v>66</v>
      </c>
      <c r="DF2" t="s">
        <v>67</v>
      </c>
      <c r="DG2" s="6" t="s">
        <v>68</v>
      </c>
      <c r="DH2" s="6" t="s">
        <v>69</v>
      </c>
      <c r="DI2" t="s">
        <v>70</v>
      </c>
      <c r="DJ2" s="5" t="s">
        <v>71</v>
      </c>
      <c r="DK2" t="s">
        <v>72</v>
      </c>
      <c r="DL2" t="s">
        <v>73</v>
      </c>
      <c r="DM2" t="s">
        <v>74</v>
      </c>
      <c r="DN2" t="s">
        <v>75</v>
      </c>
      <c r="DO2" t="s">
        <v>76</v>
      </c>
      <c r="DP2" t="s">
        <v>77</v>
      </c>
      <c r="DQ2" t="s">
        <v>78</v>
      </c>
      <c r="DR2" t="s">
        <v>79</v>
      </c>
      <c r="DS2" t="s">
        <v>80</v>
      </c>
    </row>
    <row r="3" spans="1:123" x14ac:dyDescent="0.25">
      <c r="A3" s="1">
        <v>25204</v>
      </c>
      <c r="B3">
        <v>26.795999999999999</v>
      </c>
      <c r="C3">
        <v>0.96610480717466318</v>
      </c>
      <c r="D3" t="s">
        <v>9</v>
      </c>
      <c r="E3">
        <v>3.4</v>
      </c>
      <c r="F3">
        <v>65.040000000000006</v>
      </c>
      <c r="G3">
        <v>6.0110982504929432E-2</v>
      </c>
      <c r="H3" t="s">
        <v>9</v>
      </c>
      <c r="I3" t="s">
        <v>9</v>
      </c>
      <c r="J3" t="s">
        <v>9</v>
      </c>
      <c r="K3" t="s">
        <v>9</v>
      </c>
      <c r="L3">
        <v>2.0075519194461924E-4</v>
      </c>
      <c r="M3">
        <v>0.16331671281922289</v>
      </c>
      <c r="N3">
        <v>7.5619087576293364E-4</v>
      </c>
      <c r="O3">
        <v>-0.66</v>
      </c>
      <c r="P3">
        <f t="shared" ref="P3:P27" si="1">LN(B3)</f>
        <v>3.2882526226460209</v>
      </c>
      <c r="Q3">
        <v>-3.4482954614864725E-2</v>
      </c>
      <c r="R3" t="s">
        <v>9</v>
      </c>
      <c r="S3">
        <v>3.3434776086237419E-2</v>
      </c>
      <c r="T3">
        <v>4.1750024652395554</v>
      </c>
      <c r="U3">
        <v>5.8373603119612059E-2</v>
      </c>
      <c r="V3" t="s">
        <v>9</v>
      </c>
      <c r="W3" t="s">
        <v>9</v>
      </c>
      <c r="X3">
        <v>-8.5134243427340088</v>
      </c>
      <c r="Y3">
        <v>-1.8120639399729519</v>
      </c>
      <c r="Z3">
        <f t="shared" ref="Z3:Z26" si="2">LN(N3)</f>
        <v>-7.1872167324848455</v>
      </c>
      <c r="AA3">
        <v>-0.31465205237156102</v>
      </c>
      <c r="AB3">
        <v>0.20511046134997499</v>
      </c>
      <c r="AC3">
        <v>-8.6804545128300506E-2</v>
      </c>
      <c r="AD3" t="s">
        <v>9</v>
      </c>
      <c r="AE3" t="s">
        <v>9</v>
      </c>
      <c r="AF3" t="s">
        <v>9</v>
      </c>
      <c r="AG3" t="s">
        <v>9</v>
      </c>
      <c r="AH3" t="s">
        <v>9</v>
      </c>
      <c r="AI3" t="s">
        <v>9</v>
      </c>
      <c r="AJ3" t="s">
        <v>9</v>
      </c>
      <c r="AK3" t="s">
        <v>9</v>
      </c>
      <c r="AL3" t="s">
        <v>9</v>
      </c>
      <c r="AM3" t="s">
        <v>9</v>
      </c>
      <c r="AN3" t="s">
        <v>9</v>
      </c>
      <c r="AO3">
        <f t="shared" ref="AO3:AO26" si="3">N3/AR3</f>
        <v>3.7459299339324E-5</v>
      </c>
      <c r="AP3">
        <f t="shared" ref="AP3:AP28" si="4">LN(AO3)</f>
        <v>-10.192255565359137</v>
      </c>
      <c r="AQ3" t="s">
        <v>9</v>
      </c>
      <c r="AR3">
        <v>20.187000000000001</v>
      </c>
      <c r="AS3">
        <v>1.2082078845166462E-2</v>
      </c>
      <c r="AT3">
        <v>5.9862361117483255E-2</v>
      </c>
      <c r="AU3">
        <v>0.46743399144027908</v>
      </c>
      <c r="AV3">
        <v>0.43177994984434487</v>
      </c>
      <c r="AW3">
        <v>-2.9759406098796324E-2</v>
      </c>
      <c r="AX3">
        <v>3.7402137647281037</v>
      </c>
      <c r="AY3">
        <v>0.47015084129670737</v>
      </c>
      <c r="AZ3">
        <v>6.1730202810385215E-2</v>
      </c>
      <c r="BA3">
        <v>6.4338091992806434E-2</v>
      </c>
      <c r="BB3">
        <v>7.3619733911913676E-2</v>
      </c>
      <c r="BC3">
        <v>3.2430203671890285</v>
      </c>
      <c r="BD3">
        <v>-2.7042556242368041E-2</v>
      </c>
      <c r="BE3">
        <v>-0.43546319472869022</v>
      </c>
      <c r="BF3">
        <v>-0.432855305546269</v>
      </c>
      <c r="BG3">
        <v>-0.42357366362716176</v>
      </c>
      <c r="BH3" s="4">
        <v>-0.65338889633029162</v>
      </c>
      <c r="BI3">
        <v>0.45425420485690404</v>
      </c>
      <c r="BJ3">
        <v>-0.58966124390998098</v>
      </c>
      <c r="BK3" s="4">
        <v>-0.65338889633029162</v>
      </c>
      <c r="BL3">
        <v>10.100902955277606</v>
      </c>
      <c r="BM3">
        <v>3.0050388328742907</v>
      </c>
      <c r="BN3">
        <v>6.0933333333333337</v>
      </c>
      <c r="BO3">
        <v>0.46560893709365864</v>
      </c>
      <c r="BP3" t="s">
        <v>9</v>
      </c>
      <c r="BQ3" t="s">
        <v>9</v>
      </c>
      <c r="BR3" t="s">
        <v>9</v>
      </c>
      <c r="BS3" t="s">
        <v>9</v>
      </c>
      <c r="BT3" t="s">
        <v>9</v>
      </c>
      <c r="BU3" t="s">
        <v>9</v>
      </c>
      <c r="BV3" t="s">
        <v>9</v>
      </c>
      <c r="BW3" t="s">
        <v>9</v>
      </c>
      <c r="BX3" t="s">
        <v>9</v>
      </c>
      <c r="BY3" t="s">
        <v>9</v>
      </c>
      <c r="BZ3" t="s">
        <v>9</v>
      </c>
      <c r="CA3" t="s">
        <v>9</v>
      </c>
      <c r="CB3" t="s">
        <v>9</v>
      </c>
      <c r="CC3" t="s">
        <v>9</v>
      </c>
      <c r="CD3" t="s">
        <v>9</v>
      </c>
      <c r="CE3" t="s">
        <v>9</v>
      </c>
      <c r="CF3" t="s">
        <v>9</v>
      </c>
      <c r="CG3" t="s">
        <v>9</v>
      </c>
      <c r="CH3" t="s">
        <v>9</v>
      </c>
      <c r="CI3" t="s">
        <v>9</v>
      </c>
      <c r="CJ3" t="s">
        <v>9</v>
      </c>
      <c r="CK3" t="s">
        <v>9</v>
      </c>
      <c r="CL3" t="s">
        <v>9</v>
      </c>
      <c r="CM3" t="s">
        <v>9</v>
      </c>
      <c r="CN3" t="s">
        <v>9</v>
      </c>
      <c r="CO3" t="s">
        <v>9</v>
      </c>
      <c r="CP3" t="s">
        <v>9</v>
      </c>
      <c r="CQ3" t="s">
        <v>9</v>
      </c>
      <c r="CR3" t="s">
        <v>9</v>
      </c>
      <c r="CS3" t="s">
        <v>9</v>
      </c>
      <c r="CT3" t="s">
        <v>9</v>
      </c>
      <c r="CU3" t="s">
        <v>9</v>
      </c>
      <c r="CV3">
        <v>3.3221180986349079</v>
      </c>
      <c r="CW3">
        <v>59.833333333333336</v>
      </c>
      <c r="CX3">
        <v>39.300000000000004</v>
      </c>
      <c r="CY3">
        <v>42.166666666666664</v>
      </c>
      <c r="CZ3">
        <v>2.5764179999999999</v>
      </c>
      <c r="DA3" t="s">
        <v>9</v>
      </c>
      <c r="DB3" t="s">
        <v>9</v>
      </c>
      <c r="DC3" t="s">
        <v>9</v>
      </c>
      <c r="DD3" t="s">
        <v>9</v>
      </c>
      <c r="DE3" t="s">
        <v>9</v>
      </c>
      <c r="DF3" t="s">
        <v>9</v>
      </c>
      <c r="DG3" t="s">
        <v>9</v>
      </c>
      <c r="DH3" t="s">
        <v>9</v>
      </c>
      <c r="DI3" t="s">
        <v>9</v>
      </c>
      <c r="DJ3" t="s">
        <v>9</v>
      </c>
      <c r="DK3" t="s">
        <v>9</v>
      </c>
      <c r="DL3" t="s">
        <v>9</v>
      </c>
      <c r="DM3" t="s">
        <v>9</v>
      </c>
      <c r="DN3" t="s">
        <v>9</v>
      </c>
      <c r="DO3" t="s">
        <v>9</v>
      </c>
      <c r="DP3" t="s">
        <v>9</v>
      </c>
      <c r="DQ3" t="s">
        <v>9</v>
      </c>
      <c r="DR3" t="s">
        <v>9</v>
      </c>
      <c r="DS3" t="s">
        <v>9</v>
      </c>
    </row>
    <row r="4" spans="1:123" x14ac:dyDescent="0.25">
      <c r="A4" s="1">
        <v>25294</v>
      </c>
      <c r="B4">
        <v>26.823</v>
      </c>
      <c r="C4">
        <v>0.96562865509203588</v>
      </c>
      <c r="D4" t="s">
        <v>9</v>
      </c>
      <c r="E4">
        <v>3.4333333333333331</v>
      </c>
      <c r="F4">
        <v>65.063999999999993</v>
      </c>
      <c r="G4">
        <v>7.8706632031973214E-2</v>
      </c>
      <c r="H4" t="s">
        <v>9</v>
      </c>
      <c r="I4" t="s">
        <v>9</v>
      </c>
      <c r="J4" t="s">
        <v>9</v>
      </c>
      <c r="K4" t="s">
        <v>9</v>
      </c>
      <c r="L4">
        <v>2.0014176988509175E-4</v>
      </c>
      <c r="M4">
        <v>0.16314052913779778</v>
      </c>
      <c r="N4">
        <v>7.586927324279958E-4</v>
      </c>
      <c r="O4">
        <v>-2.97</v>
      </c>
      <c r="P4">
        <f t="shared" si="1"/>
        <v>3.2892597284212908</v>
      </c>
      <c r="Q4">
        <v>-3.4975933694609919E-2</v>
      </c>
      <c r="R4" t="s">
        <v>9</v>
      </c>
      <c r="S4">
        <v>3.3757096798133449E-2</v>
      </c>
      <c r="T4">
        <v>4.1753714008644742</v>
      </c>
      <c r="U4">
        <v>7.5762760551268002E-2</v>
      </c>
      <c r="V4" t="s">
        <v>9</v>
      </c>
      <c r="W4" t="s">
        <v>9</v>
      </c>
      <c r="X4">
        <v>-8.5164845931058704</v>
      </c>
      <c r="Y4">
        <v>-1.8131433076565973</v>
      </c>
      <c r="Z4">
        <f t="shared" si="2"/>
        <v>-7.1839136946459634</v>
      </c>
      <c r="AA4">
        <v>-0.17454327389761101</v>
      </c>
      <c r="AB4">
        <v>0.52941719235110396</v>
      </c>
      <c r="AC4">
        <v>0.16353345286042201</v>
      </c>
      <c r="AD4">
        <f t="shared" ref="AD4:AE27" si="5">P4-P3</f>
        <v>1.0071057752698565E-3</v>
      </c>
      <c r="AE4">
        <f t="shared" si="5"/>
        <v>-4.9297907974519412E-4</v>
      </c>
      <c r="AF4" t="s">
        <v>9</v>
      </c>
      <c r="AG4">
        <f t="shared" ref="AG4:AJ43" si="6">S4-S3</f>
        <v>3.2232071189602918E-4</v>
      </c>
      <c r="AH4">
        <f t="shared" si="6"/>
        <v>3.6893562491879806E-4</v>
      </c>
      <c r="AI4">
        <f t="shared" si="6"/>
        <v>1.7389157431655942E-2</v>
      </c>
      <c r="AJ4" t="s">
        <v>9</v>
      </c>
      <c r="AK4" t="s">
        <v>9</v>
      </c>
      <c r="AL4">
        <f t="shared" ref="AL4:AN43" si="7">X4-X3</f>
        <v>-3.0602503718615282E-3</v>
      </c>
      <c r="AM4">
        <f t="shared" si="7"/>
        <v>-1.0793676836453603E-3</v>
      </c>
      <c r="AN4">
        <f t="shared" si="7"/>
        <v>3.3030378388820836E-3</v>
      </c>
      <c r="AO4">
        <f t="shared" si="3"/>
        <v>3.7110777363920747E-5</v>
      </c>
      <c r="AP4">
        <f t="shared" si="4"/>
        <v>-10.201603135551997</v>
      </c>
      <c r="AQ4">
        <f t="shared" ref="AQ4:AQ28" si="8">AO4-AO3</f>
        <v>-3.4852197540325282E-7</v>
      </c>
      <c r="AR4">
        <v>20.443999999999999</v>
      </c>
      <c r="AS4">
        <v>1.555415254918173E-2</v>
      </c>
      <c r="AT4">
        <v>6.1714036386727865E-2</v>
      </c>
      <c r="AU4">
        <v>0.45374901187571348</v>
      </c>
      <c r="AV4">
        <v>0.41631138255015326</v>
      </c>
      <c r="AW4">
        <v>-5.4394857632151752E-2</v>
      </c>
      <c r="AX4">
        <v>3.7255725430209696</v>
      </c>
      <c r="AY4">
        <v>0.45228906142306924</v>
      </c>
      <c r="AZ4">
        <v>5.2449019255941143E-2</v>
      </c>
      <c r="BA4">
        <v>5.3984478551238502E-2</v>
      </c>
      <c r="BB4">
        <v>6.6131475505009307E-2</v>
      </c>
      <c r="BC4">
        <v>3.2174286735131044</v>
      </c>
      <c r="BD4">
        <v>-5.5854808084795995E-2</v>
      </c>
      <c r="BE4">
        <v>-0.45569485025192408</v>
      </c>
      <c r="BF4">
        <v>-0.45415939095662672</v>
      </c>
      <c r="BG4">
        <v>-0.44201239400285591</v>
      </c>
      <c r="BH4" s="4">
        <v>-2.9704666970424682</v>
      </c>
      <c r="BI4">
        <v>0.44779229166960144</v>
      </c>
      <c r="BJ4">
        <v>-1.3348650361969998</v>
      </c>
      <c r="BK4" s="4">
        <v>-2.9704666970424682</v>
      </c>
      <c r="BL4">
        <v>10.101641447146731</v>
      </c>
      <c r="BM4">
        <v>3.0176894409060333</v>
      </c>
      <c r="BN4">
        <v>6.1966666666666663</v>
      </c>
      <c r="BO4">
        <v>0.45818277035105248</v>
      </c>
      <c r="BP4" t="s">
        <v>9</v>
      </c>
      <c r="BQ4" t="s">
        <v>9</v>
      </c>
      <c r="BR4" t="s">
        <v>9</v>
      </c>
      <c r="BS4" t="s">
        <v>9</v>
      </c>
      <c r="BT4" t="s">
        <v>9</v>
      </c>
      <c r="BU4" t="s">
        <v>9</v>
      </c>
      <c r="BV4" t="s">
        <v>9</v>
      </c>
      <c r="BW4" t="s">
        <v>9</v>
      </c>
      <c r="BX4" t="s">
        <v>9</v>
      </c>
      <c r="BY4" t="s">
        <v>9</v>
      </c>
      <c r="BZ4" t="s">
        <v>9</v>
      </c>
      <c r="CA4" t="s">
        <v>9</v>
      </c>
      <c r="CB4" t="s">
        <v>9</v>
      </c>
      <c r="CC4" t="s">
        <v>9</v>
      </c>
      <c r="CD4" t="s">
        <v>9</v>
      </c>
      <c r="CE4" t="s">
        <v>9</v>
      </c>
      <c r="CF4" t="s">
        <v>9</v>
      </c>
      <c r="CG4" t="s">
        <v>9</v>
      </c>
      <c r="CH4" t="s">
        <v>9</v>
      </c>
      <c r="CI4" t="s">
        <v>9</v>
      </c>
      <c r="CJ4" t="s">
        <v>9</v>
      </c>
      <c r="CK4" t="s">
        <v>9</v>
      </c>
      <c r="CL4" t="s">
        <v>9</v>
      </c>
      <c r="CM4" t="s">
        <v>9</v>
      </c>
      <c r="CN4" t="s">
        <v>9</v>
      </c>
      <c r="CO4" t="s">
        <v>9</v>
      </c>
      <c r="CP4" t="s">
        <v>9</v>
      </c>
      <c r="CQ4" t="s">
        <v>9</v>
      </c>
      <c r="CR4" t="s">
        <v>9</v>
      </c>
      <c r="CS4" t="s">
        <v>9</v>
      </c>
      <c r="CT4" t="s">
        <v>9</v>
      </c>
      <c r="CU4" t="s">
        <v>9</v>
      </c>
      <c r="CV4">
        <v>3.3358407481841486</v>
      </c>
      <c r="CW4">
        <v>59.966666666666669</v>
      </c>
      <c r="CX4">
        <v>39.333333333333336</v>
      </c>
      <c r="CY4">
        <v>42.6</v>
      </c>
      <c r="CZ4">
        <v>2.5613269999999999</v>
      </c>
      <c r="DA4" t="s">
        <v>9</v>
      </c>
      <c r="DB4" t="s">
        <v>9</v>
      </c>
      <c r="DC4" t="s">
        <v>9</v>
      </c>
      <c r="DD4" t="s">
        <v>9</v>
      </c>
      <c r="DE4" t="s">
        <v>9</v>
      </c>
      <c r="DF4" t="s">
        <v>9</v>
      </c>
      <c r="DG4" t="s">
        <v>9</v>
      </c>
      <c r="DH4" t="s">
        <v>9</v>
      </c>
      <c r="DI4" t="s">
        <v>9</v>
      </c>
      <c r="DJ4" t="s">
        <v>9</v>
      </c>
      <c r="DK4">
        <f>AU4-AU3</f>
        <v>-1.3684979564565602E-2</v>
      </c>
      <c r="DL4">
        <f t="shared" ref="DL4:DM4" si="9">AV4-AV3</f>
        <v>-1.5468567294191604E-2</v>
      </c>
      <c r="DM4">
        <f t="shared" si="9"/>
        <v>-2.4635451533355428E-2</v>
      </c>
      <c r="DN4">
        <f>AZ4-AZ3</f>
        <v>-9.2811835544440724E-3</v>
      </c>
      <c r="DO4">
        <f>CV4-CV3</f>
        <v>1.3722649549240629E-2</v>
      </c>
      <c r="DP4">
        <f>LN(1+CW4/100) - LN(1+CW3/100)</f>
        <v>8.3385454070700193E-4</v>
      </c>
      <c r="DQ4">
        <f t="shared" ref="DQ4:DR4" si="10">LN(1+CX4/100) - LN(1+CX3/100)</f>
        <v>2.3926307088656396E-4</v>
      </c>
      <c r="DR4">
        <f t="shared" si="10"/>
        <v>3.0434297165713997E-3</v>
      </c>
      <c r="DS4">
        <f>LN(CZ4) - LN(CZ3)</f>
        <v>-5.8745785943145057E-3</v>
      </c>
    </row>
    <row r="5" spans="1:123" x14ac:dyDescent="0.25">
      <c r="A5" s="1">
        <v>25385</v>
      </c>
      <c r="B5">
        <v>26.983000000000001</v>
      </c>
      <c r="C5">
        <v>0.9639672234944886</v>
      </c>
      <c r="D5" t="s">
        <v>9</v>
      </c>
      <c r="E5">
        <v>3.5666666666666669</v>
      </c>
      <c r="F5">
        <v>65.33</v>
      </c>
      <c r="G5">
        <v>8.5334839508371924E-2</v>
      </c>
      <c r="H5" t="s">
        <v>9</v>
      </c>
      <c r="I5" t="s">
        <v>9</v>
      </c>
      <c r="J5" t="s">
        <v>9</v>
      </c>
      <c r="K5" t="s">
        <v>9</v>
      </c>
      <c r="L5">
        <v>2.0047550057580149E-4</v>
      </c>
      <c r="M5">
        <v>0.16363365502442501</v>
      </c>
      <c r="N5">
        <v>7.0185866240697386E-4</v>
      </c>
      <c r="O5">
        <v>-0.77</v>
      </c>
      <c r="P5">
        <f t="shared" si="1"/>
        <v>3.2952070380747229</v>
      </c>
      <c r="Q5">
        <v>-3.6697985474011791E-2</v>
      </c>
      <c r="R5" t="s">
        <v>9</v>
      </c>
      <c r="S5">
        <v>3.5045341742800724E-2</v>
      </c>
      <c r="T5">
        <v>4.179451348852659</v>
      </c>
      <c r="U5">
        <v>8.1888547224635205E-2</v>
      </c>
      <c r="V5" t="s">
        <v>9</v>
      </c>
      <c r="W5" t="s">
        <v>9</v>
      </c>
      <c r="X5">
        <v>-8.5148185103255454</v>
      </c>
      <c r="Y5">
        <v>-1.8101251606617617</v>
      </c>
      <c r="Z5">
        <f t="shared" si="2"/>
        <v>-7.2617785098117977</v>
      </c>
      <c r="AA5">
        <v>-1.8409167288515101E-2</v>
      </c>
      <c r="AB5">
        <v>0.473090243472023</v>
      </c>
      <c r="AC5">
        <v>-7.0329615642588703E-2</v>
      </c>
      <c r="AD5">
        <f t="shared" si="5"/>
        <v>5.9473096534321535E-3</v>
      </c>
      <c r="AE5">
        <f t="shared" si="5"/>
        <v>-1.7220517794018717E-3</v>
      </c>
      <c r="AF5" t="s">
        <v>9</v>
      </c>
      <c r="AG5">
        <f t="shared" si="6"/>
        <v>1.2882449446672758E-3</v>
      </c>
      <c r="AH5">
        <f t="shared" si="6"/>
        <v>4.0799479881847844E-3</v>
      </c>
      <c r="AI5">
        <f t="shared" si="6"/>
        <v>6.1257866733672034E-3</v>
      </c>
      <c r="AJ5" t="s">
        <v>9</v>
      </c>
      <c r="AK5" t="s">
        <v>9</v>
      </c>
      <c r="AL5">
        <f t="shared" si="7"/>
        <v>1.6660827803249845E-3</v>
      </c>
      <c r="AM5">
        <f t="shared" si="7"/>
        <v>3.0181469948356021E-3</v>
      </c>
      <c r="AN5">
        <f t="shared" si="7"/>
        <v>-7.7864815165834322E-2</v>
      </c>
      <c r="AO5">
        <f t="shared" si="3"/>
        <v>3.3855514080699139E-5</v>
      </c>
      <c r="AP5">
        <f t="shared" si="4"/>
        <v>-10.293408674362773</v>
      </c>
      <c r="AQ5">
        <f t="shared" si="8"/>
        <v>-3.2552632832216083E-6</v>
      </c>
      <c r="AR5">
        <v>20.731000000000002</v>
      </c>
      <c r="AS5">
        <v>1.3538320964767564E-2</v>
      </c>
      <c r="AT5">
        <v>7.1153182436399801E-2</v>
      </c>
      <c r="AU5">
        <v>0.44612182713544418</v>
      </c>
      <c r="AV5">
        <v>0.40661053232134142</v>
      </c>
      <c r="AW5">
        <v>-5.7430479918911585E-2</v>
      </c>
      <c r="AX5">
        <v>3.7212290428574581</v>
      </c>
      <c r="AY5">
        <v>0.44513627514200388</v>
      </c>
      <c r="AZ5">
        <v>4.6606909239913619E-2</v>
      </c>
      <c r="BA5">
        <v>4.7872384353233821E-2</v>
      </c>
      <c r="BB5">
        <v>6.0773982673138494E-2</v>
      </c>
      <c r="BC5">
        <v>3.2176767358031024</v>
      </c>
      <c r="BD5">
        <v>-5.8416031912351889E-2</v>
      </c>
      <c r="BE5">
        <v>-0.45694539781444216</v>
      </c>
      <c r="BF5">
        <v>-0.45567992270112195</v>
      </c>
      <c r="BG5">
        <v>-0.44277832438121728</v>
      </c>
      <c r="BH5" s="4">
        <v>-0.77387876438334313</v>
      </c>
      <c r="BI5">
        <v>0.44623788566799449</v>
      </c>
      <c r="BJ5">
        <v>-0.90139663286026106</v>
      </c>
      <c r="BK5" s="4">
        <v>-0.77387876438334313</v>
      </c>
      <c r="BL5">
        <v>10.105407467398711</v>
      </c>
      <c r="BM5">
        <v>3.0316301645509753</v>
      </c>
      <c r="BN5">
        <v>7.0233333333333334</v>
      </c>
      <c r="BO5">
        <v>0.4562480734400941</v>
      </c>
      <c r="BP5" t="s">
        <v>9</v>
      </c>
      <c r="BQ5" t="s">
        <v>9</v>
      </c>
      <c r="BR5" t="s">
        <v>9</v>
      </c>
      <c r="BS5" t="s">
        <v>9</v>
      </c>
      <c r="BT5" t="s">
        <v>9</v>
      </c>
      <c r="BU5" t="s">
        <v>9</v>
      </c>
      <c r="BV5" t="s">
        <v>9</v>
      </c>
      <c r="BW5" t="s">
        <v>9</v>
      </c>
      <c r="BX5" t="s">
        <v>9</v>
      </c>
      <c r="BY5" t="s">
        <v>9</v>
      </c>
      <c r="BZ5" t="s">
        <v>9</v>
      </c>
      <c r="CA5" t="s">
        <v>9</v>
      </c>
      <c r="CB5" t="s">
        <v>9</v>
      </c>
      <c r="CC5" t="s">
        <v>9</v>
      </c>
      <c r="CD5" t="s">
        <v>9</v>
      </c>
      <c r="CE5" t="s">
        <v>9</v>
      </c>
      <c r="CF5" t="s">
        <v>9</v>
      </c>
      <c r="CG5" t="s">
        <v>9</v>
      </c>
      <c r="CH5" t="s">
        <v>9</v>
      </c>
      <c r="CI5" t="s">
        <v>9</v>
      </c>
      <c r="CJ5" t="s">
        <v>9</v>
      </c>
      <c r="CK5" t="s">
        <v>9</v>
      </c>
      <c r="CL5" t="s">
        <v>9</v>
      </c>
      <c r="CM5" t="s">
        <v>9</v>
      </c>
      <c r="CN5" t="s">
        <v>9</v>
      </c>
      <c r="CO5" t="s">
        <v>9</v>
      </c>
      <c r="CP5" t="s">
        <v>9</v>
      </c>
      <c r="CQ5" t="s">
        <v>9</v>
      </c>
      <c r="CR5" t="s">
        <v>9</v>
      </c>
      <c r="CS5" t="s">
        <v>9</v>
      </c>
      <c r="CT5" t="s">
        <v>9</v>
      </c>
      <c r="CU5" t="s">
        <v>9</v>
      </c>
      <c r="CV5">
        <v>3.3451912448724159</v>
      </c>
      <c r="CW5">
        <v>60.233333333333327</v>
      </c>
      <c r="CX5">
        <v>39.266666666666666</v>
      </c>
      <c r="CY5">
        <v>42.933333333333337</v>
      </c>
      <c r="CZ5">
        <v>2.5459580000000002</v>
      </c>
      <c r="DA5" t="s">
        <v>9</v>
      </c>
      <c r="DB5" t="s">
        <v>9</v>
      </c>
      <c r="DC5" t="s">
        <v>9</v>
      </c>
      <c r="DD5" t="s">
        <v>9</v>
      </c>
      <c r="DE5" t="s">
        <v>9</v>
      </c>
      <c r="DF5" t="s">
        <v>9</v>
      </c>
      <c r="DG5" t="s">
        <v>9</v>
      </c>
      <c r="DH5" t="s">
        <v>9</v>
      </c>
      <c r="DI5" t="s">
        <v>9</v>
      </c>
      <c r="DJ5" t="s">
        <v>9</v>
      </c>
      <c r="DK5">
        <f t="shared" ref="DK5:DK68" si="11">AU5-AU4</f>
        <v>-7.6271847402692994E-3</v>
      </c>
      <c r="DL5">
        <f t="shared" ref="DL5:DL68" si="12">AV5-AV4</f>
        <v>-9.7008502288118414E-3</v>
      </c>
      <c r="DM5">
        <f t="shared" ref="DM5:DM68" si="13">AW5-AW4</f>
        <v>-3.0356222867598329E-3</v>
      </c>
      <c r="DN5">
        <f t="shared" ref="DN5:DN68" si="14">AZ5-AZ4</f>
        <v>-5.8421100160275241E-3</v>
      </c>
      <c r="DO5">
        <f t="shared" ref="DO5:DO68" si="15">CV5-CV4</f>
        <v>9.3504966882673735E-3</v>
      </c>
      <c r="DP5">
        <f t="shared" ref="DP5:DP68" si="16">LN(1+CW5/100) - LN(1+CW4/100)</f>
        <v>1.6656260357149621E-3</v>
      </c>
      <c r="DQ5">
        <f t="shared" ref="DQ5:DQ68" si="17">LN(1+CX5/100) - LN(1+CX4/100)</f>
        <v>-4.7858340229084417E-4</v>
      </c>
      <c r="DR5">
        <f t="shared" ref="DR5:DR68" si="18">LN(1+CY5/100) - LN(1+CY4/100)</f>
        <v>2.3348131082870371E-3</v>
      </c>
      <c r="DS5">
        <f t="shared" ref="DS5:DS68" si="19">LN(CZ5) - LN(CZ4)</f>
        <v>-6.0184800305558284E-3</v>
      </c>
    </row>
    <row r="6" spans="1:123" x14ac:dyDescent="0.25">
      <c r="A6" s="1">
        <v>25477</v>
      </c>
      <c r="B6">
        <v>26.771999999999998</v>
      </c>
      <c r="C6">
        <v>0.96405537492587356</v>
      </c>
      <c r="D6" t="s">
        <v>9</v>
      </c>
      <c r="E6">
        <v>3.5666666666666669</v>
      </c>
      <c r="F6">
        <v>65.59</v>
      </c>
      <c r="G6">
        <v>8.4080738187129578E-2</v>
      </c>
      <c r="H6" t="s">
        <v>9</v>
      </c>
      <c r="I6" t="s">
        <v>9</v>
      </c>
      <c r="J6" t="s">
        <v>9</v>
      </c>
      <c r="K6" t="s">
        <v>9</v>
      </c>
      <c r="L6">
        <v>1.9794893786923183E-4</v>
      </c>
      <c r="M6">
        <v>0.16314771996396804</v>
      </c>
      <c r="N6">
        <v>6.9709494480469053E-4</v>
      </c>
      <c r="O6">
        <v>-0.74</v>
      </c>
      <c r="P6">
        <f t="shared" si="1"/>
        <v>3.2873565652383956</v>
      </c>
      <c r="Q6">
        <v>-3.6606543152206419E-2</v>
      </c>
      <c r="R6" t="s">
        <v>9</v>
      </c>
      <c r="S6">
        <v>3.5045341742800724E-2</v>
      </c>
      <c r="T6">
        <v>4.1834232453056446</v>
      </c>
      <c r="U6">
        <v>8.0732381966272956E-2</v>
      </c>
      <c r="V6" t="s">
        <v>9</v>
      </c>
      <c r="W6" t="s">
        <v>9</v>
      </c>
      <c r="X6">
        <v>-8.5275014500783008</v>
      </c>
      <c r="Y6">
        <v>-1.8130992311310636</v>
      </c>
      <c r="Z6">
        <f t="shared" si="2"/>
        <v>-7.2685889372487669</v>
      </c>
      <c r="AA6">
        <v>0.14777273514968001</v>
      </c>
      <c r="AB6">
        <v>0.43382338758175698</v>
      </c>
      <c r="AC6">
        <v>0.103147405499001</v>
      </c>
      <c r="AD6">
        <f t="shared" si="5"/>
        <v>-7.8504728363273379E-3</v>
      </c>
      <c r="AE6">
        <f t="shared" si="5"/>
        <v>9.1442321805371152E-5</v>
      </c>
      <c r="AF6" t="s">
        <v>9</v>
      </c>
      <c r="AG6">
        <f t="shared" si="6"/>
        <v>0</v>
      </c>
      <c r="AH6">
        <f t="shared" si="6"/>
        <v>3.9718964529855683E-3</v>
      </c>
      <c r="AI6">
        <f t="shared" si="6"/>
        <v>-1.1561652583622489E-3</v>
      </c>
      <c r="AJ6" t="s">
        <v>9</v>
      </c>
      <c r="AK6" t="s">
        <v>9</v>
      </c>
      <c r="AL6">
        <f t="shared" si="7"/>
        <v>-1.2682939752755473E-2</v>
      </c>
      <c r="AM6">
        <f t="shared" si="7"/>
        <v>-2.9740704693019815E-3</v>
      </c>
      <c r="AN6">
        <f t="shared" si="7"/>
        <v>-6.8104274369691353E-3</v>
      </c>
      <c r="AO6">
        <f t="shared" si="3"/>
        <v>3.3198159101090128E-5</v>
      </c>
      <c r="AP6">
        <f t="shared" si="4"/>
        <v>-10.313016132341517</v>
      </c>
      <c r="AQ6">
        <f t="shared" si="8"/>
        <v>-6.5735497960901172E-7</v>
      </c>
      <c r="AR6">
        <v>20.998000000000001</v>
      </c>
      <c r="AS6">
        <v>1.511168810314736E-2</v>
      </c>
      <c r="AT6">
        <v>7.3280974941496074E-2</v>
      </c>
      <c r="AU6">
        <v>0.43416029958704688</v>
      </c>
      <c r="AV6">
        <v>0.38666995540220411</v>
      </c>
      <c r="AW6">
        <v>-8.1095777101447067E-2</v>
      </c>
      <c r="AX6">
        <v>3.7063995001632843</v>
      </c>
      <c r="AY6">
        <v>0.42622715214082324</v>
      </c>
      <c r="AZ6">
        <v>4.2900270979163435E-2</v>
      </c>
      <c r="BA6">
        <v>4.1884283002397549E-2</v>
      </c>
      <c r="BB6">
        <v>5.3969911329894982E-2</v>
      </c>
      <c r="BC6">
        <v>3.1911434234747902</v>
      </c>
      <c r="BD6">
        <v>-8.902892454767071E-2</v>
      </c>
      <c r="BE6">
        <v>-0.4723558057093305</v>
      </c>
      <c r="BF6">
        <v>-0.47337179368609639</v>
      </c>
      <c r="BG6">
        <v>-0.46128616535859895</v>
      </c>
      <c r="BH6" s="4">
        <v>-0.73883920675796189</v>
      </c>
      <c r="BI6">
        <v>0.44535662239823259</v>
      </c>
      <c r="BJ6">
        <v>-0.88039872188060797</v>
      </c>
      <c r="BK6" s="4">
        <v>-0.73883920675796189</v>
      </c>
      <c r="BL6">
        <v>10.097572976250325</v>
      </c>
      <c r="BM6">
        <v>3.0444271950927497</v>
      </c>
      <c r="BN6">
        <v>7.3533333333333344</v>
      </c>
      <c r="BO6">
        <v>0.45440097542319918</v>
      </c>
      <c r="BP6" t="s">
        <v>9</v>
      </c>
      <c r="BQ6" t="s">
        <v>9</v>
      </c>
      <c r="BR6" t="s">
        <v>9</v>
      </c>
      <c r="BS6" t="s">
        <v>9</v>
      </c>
      <c r="BT6" t="s">
        <v>9</v>
      </c>
      <c r="BU6" t="s">
        <v>9</v>
      </c>
      <c r="BV6" t="s">
        <v>9</v>
      </c>
      <c r="BW6" t="s">
        <v>9</v>
      </c>
      <c r="BX6" t="s">
        <v>9</v>
      </c>
      <c r="BY6" t="s">
        <v>9</v>
      </c>
      <c r="BZ6" t="s">
        <v>9</v>
      </c>
      <c r="CA6" t="s">
        <v>9</v>
      </c>
      <c r="CB6" t="s">
        <v>9</v>
      </c>
      <c r="CC6" t="s">
        <v>9</v>
      </c>
      <c r="CD6" t="s">
        <v>9</v>
      </c>
      <c r="CE6" t="s">
        <v>9</v>
      </c>
      <c r="CF6" t="s">
        <v>9</v>
      </c>
      <c r="CG6" t="s">
        <v>9</v>
      </c>
      <c r="CH6" t="s">
        <v>9</v>
      </c>
      <c r="CI6" t="s">
        <v>9</v>
      </c>
      <c r="CJ6" t="s">
        <v>9</v>
      </c>
      <c r="CK6" t="s">
        <v>9</v>
      </c>
      <c r="CL6" t="s">
        <v>9</v>
      </c>
      <c r="CM6" t="s">
        <v>9</v>
      </c>
      <c r="CN6" t="s">
        <v>9</v>
      </c>
      <c r="CO6" t="s">
        <v>9</v>
      </c>
      <c r="CP6" t="s">
        <v>9</v>
      </c>
      <c r="CQ6" t="s">
        <v>9</v>
      </c>
      <c r="CR6" t="s">
        <v>9</v>
      </c>
      <c r="CS6" t="s">
        <v>9</v>
      </c>
      <c r="CT6" t="s">
        <v>9</v>
      </c>
      <c r="CU6" t="s">
        <v>9</v>
      </c>
      <c r="CV6">
        <v>3.3489211482078916</v>
      </c>
      <c r="CW6">
        <v>60.266666666666673</v>
      </c>
      <c r="CX6">
        <v>39.06666666666667</v>
      </c>
      <c r="CY6">
        <v>43.1</v>
      </c>
      <c r="CZ6">
        <v>2.5453350000000001</v>
      </c>
      <c r="DA6" t="s">
        <v>9</v>
      </c>
      <c r="DB6" t="s">
        <v>9</v>
      </c>
      <c r="DC6" t="s">
        <v>9</v>
      </c>
      <c r="DD6" t="s">
        <v>9</v>
      </c>
      <c r="DE6" t="s">
        <v>9</v>
      </c>
      <c r="DF6" t="s">
        <v>9</v>
      </c>
      <c r="DG6" t="s">
        <v>9</v>
      </c>
      <c r="DH6" t="s">
        <v>9</v>
      </c>
      <c r="DI6" t="s">
        <v>9</v>
      </c>
      <c r="DJ6" t="s">
        <v>9</v>
      </c>
      <c r="DK6">
        <f t="shared" si="11"/>
        <v>-1.1961527548397299E-2</v>
      </c>
      <c r="DL6">
        <f t="shared" si="12"/>
        <v>-1.9940576919137309E-2</v>
      </c>
      <c r="DM6">
        <f t="shared" si="13"/>
        <v>-2.3665297182535482E-2</v>
      </c>
      <c r="DN6">
        <f t="shared" si="14"/>
        <v>-3.7066382607501835E-3</v>
      </c>
      <c r="DO6">
        <f t="shared" si="15"/>
        <v>3.7299033354756261E-3</v>
      </c>
      <c r="DP6">
        <f t="shared" si="16"/>
        <v>2.0800832108291978E-4</v>
      </c>
      <c r="DQ6">
        <f t="shared" si="17"/>
        <v>-1.4371259958480542E-3</v>
      </c>
      <c r="DR6">
        <f t="shared" si="18"/>
        <v>1.1653654739227082E-3</v>
      </c>
      <c r="DS6">
        <f t="shared" si="19"/>
        <v>-2.4473154584092605E-4</v>
      </c>
    </row>
    <row r="7" spans="1:123" x14ac:dyDescent="0.25">
      <c r="A7" s="1">
        <v>25569</v>
      </c>
      <c r="B7">
        <v>26.75</v>
      </c>
      <c r="C7">
        <v>0.95828163645947362</v>
      </c>
      <c r="D7" t="s">
        <v>9</v>
      </c>
      <c r="E7">
        <v>4.166666666666667</v>
      </c>
      <c r="F7">
        <v>65.721999999999994</v>
      </c>
      <c r="G7">
        <v>8.0497623598214038E-2</v>
      </c>
      <c r="H7" t="s">
        <v>9</v>
      </c>
      <c r="I7" t="s">
        <v>9</v>
      </c>
      <c r="J7" t="s">
        <v>9</v>
      </c>
      <c r="K7" t="s">
        <v>9</v>
      </c>
      <c r="L7">
        <v>1.9676351599852887E-4</v>
      </c>
      <c r="M7">
        <v>0.1638730201789545</v>
      </c>
      <c r="N7">
        <v>6.5249478975113395E-4</v>
      </c>
      <c r="O7">
        <v>4.4800000000000004</v>
      </c>
      <c r="P7">
        <f t="shared" si="1"/>
        <v>3.2865344733420154</v>
      </c>
      <c r="Q7">
        <v>-4.2613560437883773E-2</v>
      </c>
      <c r="R7" t="s">
        <v>9</v>
      </c>
      <c r="S7">
        <v>4.08219945202552E-2</v>
      </c>
      <c r="T7">
        <v>4.1854337248423548</v>
      </c>
      <c r="U7">
        <v>7.7421697608580309E-2</v>
      </c>
      <c r="V7" t="s">
        <v>9</v>
      </c>
      <c r="W7" t="s">
        <v>9</v>
      </c>
      <c r="X7">
        <v>-8.5335079767186013</v>
      </c>
      <c r="Y7">
        <v>-1.8086634182590968</v>
      </c>
      <c r="Z7">
        <f t="shared" si="2"/>
        <v>-7.3347074038550399</v>
      </c>
      <c r="AA7">
        <v>0.63030431443762103</v>
      </c>
      <c r="AB7">
        <v>0.42887916283431898</v>
      </c>
      <c r="AC7">
        <v>0.12186320883658899</v>
      </c>
      <c r="AD7">
        <f t="shared" si="5"/>
        <v>-8.2209189638016156E-4</v>
      </c>
      <c r="AE7">
        <f t="shared" si="5"/>
        <v>-6.0070172856773532E-3</v>
      </c>
      <c r="AF7" t="s">
        <v>9</v>
      </c>
      <c r="AG7">
        <f t="shared" si="6"/>
        <v>5.776652777454476E-3</v>
      </c>
      <c r="AH7">
        <f t="shared" si="6"/>
        <v>2.0104795367101858E-3</v>
      </c>
      <c r="AI7">
        <f t="shared" si="6"/>
        <v>-3.3106843576926476E-3</v>
      </c>
      <c r="AJ7" t="s">
        <v>9</v>
      </c>
      <c r="AK7" t="s">
        <v>9</v>
      </c>
      <c r="AL7">
        <f t="shared" si="7"/>
        <v>-6.0065266403004358E-3</v>
      </c>
      <c r="AM7">
        <f t="shared" si="7"/>
        <v>4.4358128719668155E-3</v>
      </c>
      <c r="AN7">
        <f t="shared" si="7"/>
        <v>-6.6118466606273074E-2</v>
      </c>
      <c r="AO7">
        <f t="shared" si="3"/>
        <v>3.0642189807041133E-5</v>
      </c>
      <c r="AP7">
        <f t="shared" si="4"/>
        <v>-10.393132746747455</v>
      </c>
      <c r="AQ7">
        <f t="shared" si="8"/>
        <v>-2.5559692940489945E-6</v>
      </c>
      <c r="AR7">
        <v>21.294</v>
      </c>
      <c r="AS7">
        <v>1.5748684889960438E-2</v>
      </c>
      <c r="AT7">
        <v>7.0278629118744107E-2</v>
      </c>
      <c r="AU7">
        <v>0.42940400703872322</v>
      </c>
      <c r="AV7">
        <v>0.38563368316982916</v>
      </c>
      <c r="AW7">
        <v>-7.3256789890666557E-2</v>
      </c>
      <c r="AX7">
        <v>3.7061901737449396</v>
      </c>
      <c r="AY7">
        <v>0.42135078203656556</v>
      </c>
      <c r="AZ7">
        <v>4.2672900748522535E-2</v>
      </c>
      <c r="BA7">
        <v>4.0440909533838665E-2</v>
      </c>
      <c r="BB7">
        <v>4.5916439512189711E-2</v>
      </c>
      <c r="BC7">
        <v>3.2035293768155499</v>
      </c>
      <c r="BD7">
        <v>-8.1310014892824217E-2</v>
      </c>
      <c r="BE7">
        <v>-0.45998789618086722</v>
      </c>
      <c r="BF7">
        <v>-0.46221988739555109</v>
      </c>
      <c r="BG7">
        <v>-0.4567443574172001</v>
      </c>
      <c r="BH7" s="4">
        <v>4.5043241230264979</v>
      </c>
      <c r="BI7">
        <v>0.4564052607139788</v>
      </c>
      <c r="BJ7">
        <v>1.87193216365646E-2</v>
      </c>
      <c r="BK7" s="4">
        <v>4.5043241230264979</v>
      </c>
      <c r="BL7">
        <v>10.093653263353131</v>
      </c>
      <c r="BM7">
        <v>3.0584253428924146</v>
      </c>
      <c r="BN7">
        <v>7.21</v>
      </c>
      <c r="BO7">
        <v>0.46566178573076544</v>
      </c>
      <c r="BP7" t="s">
        <v>9</v>
      </c>
      <c r="BQ7" t="s">
        <v>9</v>
      </c>
      <c r="BR7" t="s">
        <v>9</v>
      </c>
      <c r="BS7" t="s">
        <v>9</v>
      </c>
      <c r="BT7" t="s">
        <v>9</v>
      </c>
      <c r="BU7" t="s">
        <v>9</v>
      </c>
      <c r="BV7" t="s">
        <v>9</v>
      </c>
      <c r="BW7" t="s">
        <v>9</v>
      </c>
      <c r="BX7" t="s">
        <v>9</v>
      </c>
      <c r="BY7" t="s">
        <v>9</v>
      </c>
      <c r="BZ7" t="s">
        <v>9</v>
      </c>
      <c r="CA7" t="s">
        <v>9</v>
      </c>
      <c r="CB7" t="s">
        <v>9</v>
      </c>
      <c r="CC7" t="s">
        <v>9</v>
      </c>
      <c r="CD7" t="s">
        <v>9</v>
      </c>
      <c r="CE7" t="s">
        <v>9</v>
      </c>
      <c r="CF7" t="s">
        <v>9</v>
      </c>
      <c r="CG7" t="s">
        <v>9</v>
      </c>
      <c r="CH7" t="s">
        <v>9</v>
      </c>
      <c r="CI7" t="s">
        <v>9</v>
      </c>
      <c r="CJ7" t="s">
        <v>9</v>
      </c>
      <c r="CK7" t="s">
        <v>9</v>
      </c>
      <c r="CL7" t="s">
        <v>9</v>
      </c>
      <c r="CM7" t="s">
        <v>9</v>
      </c>
      <c r="CN7" t="s">
        <v>9</v>
      </c>
      <c r="CO7" t="s">
        <v>9</v>
      </c>
      <c r="CP7" t="s">
        <v>9</v>
      </c>
      <c r="CQ7" t="s">
        <v>9</v>
      </c>
      <c r="CR7" t="s">
        <v>9</v>
      </c>
      <c r="CS7" t="s">
        <v>9</v>
      </c>
      <c r="CT7" t="s">
        <v>9</v>
      </c>
      <c r="CU7" t="s">
        <v>9</v>
      </c>
      <c r="CV7">
        <v>3.3451912448724159</v>
      </c>
      <c r="CW7">
        <v>60.466666666666669</v>
      </c>
      <c r="CX7">
        <v>39.233333333333327</v>
      </c>
      <c r="CY7">
        <v>43.300000000000004</v>
      </c>
      <c r="CZ7">
        <v>2.5348820000000001</v>
      </c>
      <c r="DA7" t="s">
        <v>9</v>
      </c>
      <c r="DB7" t="s">
        <v>9</v>
      </c>
      <c r="DC7" t="s">
        <v>9</v>
      </c>
      <c r="DD7" t="s">
        <v>9</v>
      </c>
      <c r="DE7" t="s">
        <v>9</v>
      </c>
      <c r="DF7" t="s">
        <v>9</v>
      </c>
      <c r="DG7" t="s">
        <v>9</v>
      </c>
      <c r="DH7" t="s">
        <v>9</v>
      </c>
      <c r="DI7" t="s">
        <v>9</v>
      </c>
      <c r="DJ7" t="s">
        <v>9</v>
      </c>
      <c r="DK7">
        <f t="shared" si="11"/>
        <v>-4.7562925483236596E-3</v>
      </c>
      <c r="DL7">
        <f t="shared" si="12"/>
        <v>-1.0362722323749574E-3</v>
      </c>
      <c r="DM7">
        <f t="shared" si="13"/>
        <v>7.8389872107805098E-3</v>
      </c>
      <c r="DN7">
        <f t="shared" si="14"/>
        <v>-2.2737023064089978E-4</v>
      </c>
      <c r="DO7">
        <f t="shared" si="15"/>
        <v>-3.7299033354756261E-3</v>
      </c>
      <c r="DP7">
        <f t="shared" si="16"/>
        <v>1.2471421279737771E-3</v>
      </c>
      <c r="DQ7">
        <f t="shared" si="17"/>
        <v>1.1977483765121533E-3</v>
      </c>
      <c r="DR7">
        <f t="shared" si="18"/>
        <v>1.3966482717209239E-3</v>
      </c>
      <c r="DS7">
        <f t="shared" si="19"/>
        <v>-4.1151843519942055E-3</v>
      </c>
    </row>
    <row r="8" spans="1:123" x14ac:dyDescent="0.25">
      <c r="A8" s="1">
        <v>25659</v>
      </c>
      <c r="B8">
        <v>26.788</v>
      </c>
      <c r="C8">
        <v>0.95241305804742948</v>
      </c>
      <c r="D8" t="s">
        <v>9</v>
      </c>
      <c r="E8">
        <v>4.7666666666666666</v>
      </c>
      <c r="F8">
        <v>65.846999999999994</v>
      </c>
      <c r="G8">
        <v>7.53546635564461E-2</v>
      </c>
      <c r="H8" t="s">
        <v>9</v>
      </c>
      <c r="I8" t="s">
        <v>9</v>
      </c>
      <c r="J8" t="s">
        <v>9</v>
      </c>
      <c r="K8" t="s">
        <v>9</v>
      </c>
      <c r="L8">
        <v>1.9599493696818043E-4</v>
      </c>
      <c r="M8">
        <v>0.16572947350080725</v>
      </c>
      <c r="N8">
        <v>5.794683816589478E-4</v>
      </c>
      <c r="O8">
        <v>7.13</v>
      </c>
      <c r="P8">
        <f t="shared" si="1"/>
        <v>3.287954026047804</v>
      </c>
      <c r="Q8">
        <v>-4.8756453787832346E-2</v>
      </c>
      <c r="R8" t="s">
        <v>9</v>
      </c>
      <c r="S8">
        <v>4.6565469147320931E-2</v>
      </c>
      <c r="T8">
        <v>4.1873338690649282</v>
      </c>
      <c r="U8">
        <v>7.2650526755518099E-2</v>
      </c>
      <c r="V8" t="s">
        <v>9</v>
      </c>
      <c r="W8" t="s">
        <v>9</v>
      </c>
      <c r="X8">
        <v>-8.5374217308624019</v>
      </c>
      <c r="Y8">
        <v>-1.7973984977007789</v>
      </c>
      <c r="Z8">
        <f t="shared" si="2"/>
        <v>-7.4533994580898248</v>
      </c>
      <c r="AA8">
        <v>0.58426109969992401</v>
      </c>
      <c r="AB8">
        <v>0.20913167204409799</v>
      </c>
      <c r="AC8">
        <v>5.8654207942957302E-2</v>
      </c>
      <c r="AD8">
        <f t="shared" si="5"/>
        <v>1.4195527057885293E-3</v>
      </c>
      <c r="AE8">
        <f t="shared" si="5"/>
        <v>-6.1428933499485736E-3</v>
      </c>
      <c r="AF8" t="s">
        <v>9</v>
      </c>
      <c r="AG8">
        <f t="shared" si="6"/>
        <v>5.7434746270657311E-3</v>
      </c>
      <c r="AH8">
        <f t="shared" si="6"/>
        <v>1.9001442225734522E-3</v>
      </c>
      <c r="AI8">
        <f t="shared" si="6"/>
        <v>-4.7711708530622093E-3</v>
      </c>
      <c r="AJ8" t="s">
        <v>9</v>
      </c>
      <c r="AK8" t="s">
        <v>9</v>
      </c>
      <c r="AL8">
        <f t="shared" si="7"/>
        <v>-3.9137541438005741E-3</v>
      </c>
      <c r="AM8">
        <f t="shared" si="7"/>
        <v>1.1264920558317959E-2</v>
      </c>
      <c r="AN8">
        <f t="shared" si="7"/>
        <v>-0.11869205423478491</v>
      </c>
      <c r="AO8">
        <f t="shared" si="3"/>
        <v>2.6838422567687821E-5</v>
      </c>
      <c r="AP8">
        <f t="shared" si="4"/>
        <v>-10.525676019283601</v>
      </c>
      <c r="AQ8">
        <f t="shared" si="8"/>
        <v>-3.803767239353312E-6</v>
      </c>
      <c r="AR8">
        <v>21.591000000000001</v>
      </c>
      <c r="AS8">
        <v>1.3805444798581989E-2</v>
      </c>
      <c r="AT8">
        <v>6.9416379426136071E-2</v>
      </c>
      <c r="AU8">
        <v>0.44109662129594662</v>
      </c>
      <c r="AV8">
        <v>0.39827747715309869</v>
      </c>
      <c r="AW8">
        <v>-4.1781477438507207E-2</v>
      </c>
      <c r="AX8">
        <v>3.7294760789410106</v>
      </c>
      <c r="AY8">
        <v>0.43122635741391102</v>
      </c>
      <c r="AZ8">
        <v>5.742677026268761E-2</v>
      </c>
      <c r="BA8">
        <v>5.4346020170637777E-2</v>
      </c>
      <c r="BB8">
        <v>5.3987120553284085E-2</v>
      </c>
      <c r="BC8">
        <v>3.2465979802065568</v>
      </c>
      <c r="BD8">
        <v>-5.1651741320542809E-2</v>
      </c>
      <c r="BE8">
        <v>-0.4254513284717662</v>
      </c>
      <c r="BF8">
        <v>-0.42853207856381603</v>
      </c>
      <c r="BG8">
        <v>-0.42889097818116972</v>
      </c>
      <c r="BH8" s="4">
        <v>7.1384999383260759</v>
      </c>
      <c r="BI8">
        <v>0.47445207187691824</v>
      </c>
      <c r="BJ8">
        <v>0.82990855224780313</v>
      </c>
      <c r="BK8" s="4">
        <v>7.1384999383260759</v>
      </c>
      <c r="BL8">
        <v>10.091956839916318</v>
      </c>
      <c r="BM8">
        <v>3.0722765611937768</v>
      </c>
      <c r="BN8">
        <v>6.6766666666666667</v>
      </c>
      <c r="BO8">
        <v>0.48350803557658062</v>
      </c>
      <c r="BP8" t="s">
        <v>9</v>
      </c>
      <c r="BQ8" t="s">
        <v>9</v>
      </c>
      <c r="BR8" t="s">
        <v>9</v>
      </c>
      <c r="BS8" t="s">
        <v>9</v>
      </c>
      <c r="BT8" t="s">
        <v>9</v>
      </c>
      <c r="BU8" t="s">
        <v>9</v>
      </c>
      <c r="BV8" t="s">
        <v>9</v>
      </c>
      <c r="BW8" t="s">
        <v>9</v>
      </c>
      <c r="BX8" t="s">
        <v>9</v>
      </c>
      <c r="BY8" t="s">
        <v>9</v>
      </c>
      <c r="BZ8" t="s">
        <v>9</v>
      </c>
      <c r="CA8" t="s">
        <v>9</v>
      </c>
      <c r="CB8" t="s">
        <v>9</v>
      </c>
      <c r="CC8" t="s">
        <v>9</v>
      </c>
      <c r="CD8" t="s">
        <v>9</v>
      </c>
      <c r="CE8" t="s">
        <v>9</v>
      </c>
      <c r="CF8" t="s">
        <v>9</v>
      </c>
      <c r="CG8" t="s">
        <v>9</v>
      </c>
      <c r="CH8" t="s">
        <v>9</v>
      </c>
      <c r="CI8" t="s">
        <v>9</v>
      </c>
      <c r="CJ8" t="s">
        <v>9</v>
      </c>
      <c r="CK8" t="s">
        <v>9</v>
      </c>
      <c r="CL8" t="s">
        <v>9</v>
      </c>
      <c r="CM8" t="s">
        <v>9</v>
      </c>
      <c r="CN8" t="s">
        <v>9</v>
      </c>
      <c r="CO8" t="s">
        <v>9</v>
      </c>
      <c r="CP8" t="s">
        <v>9</v>
      </c>
      <c r="CQ8" t="s">
        <v>9</v>
      </c>
      <c r="CR8" t="s">
        <v>9</v>
      </c>
      <c r="CS8" t="s">
        <v>9</v>
      </c>
      <c r="CT8" t="s">
        <v>9</v>
      </c>
      <c r="CU8" t="s">
        <v>9</v>
      </c>
      <c r="CV8">
        <v>3.3413058244215494</v>
      </c>
      <c r="CW8">
        <v>60.366666666666674</v>
      </c>
      <c r="CX8">
        <v>39.133333333333333</v>
      </c>
      <c r="CY8">
        <v>43.266666666666673</v>
      </c>
      <c r="CZ8">
        <v>2.5469460000000002</v>
      </c>
      <c r="DA8" t="s">
        <v>9</v>
      </c>
      <c r="DB8" t="s">
        <v>9</v>
      </c>
      <c r="DC8" t="s">
        <v>9</v>
      </c>
      <c r="DD8" t="s">
        <v>9</v>
      </c>
      <c r="DE8" t="s">
        <v>9</v>
      </c>
      <c r="DF8" t="s">
        <v>9</v>
      </c>
      <c r="DG8" t="s">
        <v>9</v>
      </c>
      <c r="DH8" t="s">
        <v>9</v>
      </c>
      <c r="DI8" t="s">
        <v>9</v>
      </c>
      <c r="DJ8" t="s">
        <v>9</v>
      </c>
      <c r="DK8">
        <f t="shared" si="11"/>
        <v>1.1692614257223399E-2</v>
      </c>
      <c r="DL8">
        <f t="shared" si="12"/>
        <v>1.2643793983269536E-2</v>
      </c>
      <c r="DM8">
        <f t="shared" si="13"/>
        <v>3.147531245215935E-2</v>
      </c>
      <c r="DN8">
        <f t="shared" si="14"/>
        <v>1.4753869514165074E-2</v>
      </c>
      <c r="DO8">
        <f t="shared" si="15"/>
        <v>-3.8854204508664836E-3</v>
      </c>
      <c r="DP8">
        <f t="shared" si="16"/>
        <v>-6.233766435634891E-4</v>
      </c>
      <c r="DQ8">
        <f t="shared" si="17"/>
        <v>-7.1847686002918243E-4</v>
      </c>
      <c r="DR8">
        <f t="shared" si="18"/>
        <v>-2.3263929382572046E-4</v>
      </c>
      <c r="DS8">
        <f t="shared" si="19"/>
        <v>4.7479067228710647E-3</v>
      </c>
    </row>
    <row r="9" spans="1:123" x14ac:dyDescent="0.25">
      <c r="A9" s="1">
        <v>25750</v>
      </c>
      <c r="B9">
        <v>27.074999999999999</v>
      </c>
      <c r="C9">
        <v>0.94818984059340261</v>
      </c>
      <c r="D9" t="s">
        <v>9</v>
      </c>
      <c r="E9">
        <v>5.166666666666667</v>
      </c>
      <c r="F9">
        <v>66.241</v>
      </c>
      <c r="G9">
        <v>6.2776144773504142E-2</v>
      </c>
      <c r="H9" t="s">
        <v>9</v>
      </c>
      <c r="I9" t="s">
        <v>9</v>
      </c>
      <c r="J9" t="s">
        <v>9</v>
      </c>
      <c r="K9" t="s">
        <v>9</v>
      </c>
      <c r="L9">
        <v>1.9697212198812713E-4</v>
      </c>
      <c r="M9">
        <v>0.16862792005363156</v>
      </c>
      <c r="N9">
        <v>5.728378535676871E-4</v>
      </c>
      <c r="O9">
        <v>5.62</v>
      </c>
      <c r="P9">
        <f t="shared" si="1"/>
        <v>3.2986107928870543</v>
      </c>
      <c r="Q9">
        <v>-5.3200542984720045E-2</v>
      </c>
      <c r="R9" t="s">
        <v>9</v>
      </c>
      <c r="S9">
        <v>5.0376207325066875E-2</v>
      </c>
      <c r="T9">
        <v>4.1932996065814088</v>
      </c>
      <c r="U9">
        <v>6.0884489011328424E-2</v>
      </c>
      <c r="V9" t="s">
        <v>9</v>
      </c>
      <c r="W9" t="s">
        <v>9</v>
      </c>
      <c r="X9">
        <v>-8.5324483519907837</v>
      </c>
      <c r="Y9">
        <v>-1.7800606477553362</v>
      </c>
      <c r="Z9">
        <f t="shared" si="2"/>
        <v>-7.4649078593622464</v>
      </c>
      <c r="AA9">
        <v>0.35208144021934001</v>
      </c>
      <c r="AB9">
        <v>-0.23278243657158601</v>
      </c>
      <c r="AC9">
        <v>-4.3690243369620997E-2</v>
      </c>
      <c r="AD9">
        <f t="shared" si="5"/>
        <v>1.065676683925032E-2</v>
      </c>
      <c r="AE9">
        <f t="shared" si="5"/>
        <v>-4.4440891968876989E-3</v>
      </c>
      <c r="AF9" t="s">
        <v>9</v>
      </c>
      <c r="AG9">
        <f t="shared" si="6"/>
        <v>3.810738177745944E-3</v>
      </c>
      <c r="AH9">
        <f t="shared" si="6"/>
        <v>5.9657375164805515E-3</v>
      </c>
      <c r="AI9">
        <f t="shared" si="6"/>
        <v>-1.1766037744189675E-2</v>
      </c>
      <c r="AJ9" t="s">
        <v>9</v>
      </c>
      <c r="AK9" t="s">
        <v>9</v>
      </c>
      <c r="AL9">
        <f t="shared" si="7"/>
        <v>4.9733788716181948E-3</v>
      </c>
      <c r="AM9">
        <f t="shared" si="7"/>
        <v>1.7337849945442629E-2</v>
      </c>
      <c r="AN9">
        <f t="shared" si="7"/>
        <v>-1.1508401272421587E-2</v>
      </c>
      <c r="AO9">
        <f t="shared" si="3"/>
        <v>2.6315594155075666E-5</v>
      </c>
      <c r="AP9">
        <f t="shared" si="4"/>
        <v>-10.545348860843191</v>
      </c>
      <c r="AQ9">
        <f t="shared" si="8"/>
        <v>-5.2282841261215541E-7</v>
      </c>
      <c r="AR9">
        <v>21.768000000000001</v>
      </c>
      <c r="AS9">
        <v>1.0247831150021366E-2</v>
      </c>
      <c r="AT9">
        <v>6.4912778748816874E-2</v>
      </c>
      <c r="AU9">
        <v>0.44700035946360389</v>
      </c>
      <c r="AV9">
        <v>0.40530503239146043</v>
      </c>
      <c r="AW9">
        <v>-2.878151217943371E-2</v>
      </c>
      <c r="AX9">
        <v>3.7528357781213311</v>
      </c>
      <c r="AY9">
        <v>0.44136407745299616</v>
      </c>
      <c r="AZ9">
        <v>6.2109637436981613E-2</v>
      </c>
      <c r="BA9">
        <v>5.9421353150209855E-2</v>
      </c>
      <c r="BB9">
        <v>5.7380287462016066E-2</v>
      </c>
      <c r="BC9">
        <v>3.2770539064782933</v>
      </c>
      <c r="BD9">
        <v>-3.4417794190041442E-2</v>
      </c>
      <c r="BE9">
        <v>-0.41367223420605598</v>
      </c>
      <c r="BF9">
        <v>-0.41636051849282774</v>
      </c>
      <c r="BG9">
        <v>-0.41840158418102152</v>
      </c>
      <c r="BH9" s="4">
        <v>5.606519254214799</v>
      </c>
      <c r="BI9">
        <v>0.48845080073185843</v>
      </c>
      <c r="BJ9">
        <v>0.524251299638687</v>
      </c>
      <c r="BK9" s="4">
        <v>5.606519254214799</v>
      </c>
      <c r="BL9">
        <v>10.097737680195356</v>
      </c>
      <c r="BM9">
        <v>3.0804410014809451</v>
      </c>
      <c r="BN9">
        <v>6.3266666666666671</v>
      </c>
      <c r="BO9">
        <v>0.49752433371211757</v>
      </c>
      <c r="BP9" t="s">
        <v>9</v>
      </c>
      <c r="BQ9" t="s">
        <v>9</v>
      </c>
      <c r="BR9" t="s">
        <v>9</v>
      </c>
      <c r="BS9" t="s">
        <v>9</v>
      </c>
      <c r="BT9" t="s">
        <v>9</v>
      </c>
      <c r="BU9" t="s">
        <v>9</v>
      </c>
      <c r="BV9" t="s">
        <v>9</v>
      </c>
      <c r="BW9" t="s">
        <v>9</v>
      </c>
      <c r="BX9" t="s">
        <v>9</v>
      </c>
      <c r="BY9" t="s">
        <v>9</v>
      </c>
      <c r="BZ9" t="s">
        <v>9</v>
      </c>
      <c r="CA9" t="s">
        <v>9</v>
      </c>
      <c r="CB9" t="s">
        <v>9</v>
      </c>
      <c r="CC9" t="s">
        <v>9</v>
      </c>
      <c r="CD9" t="s">
        <v>9</v>
      </c>
      <c r="CE9" t="s">
        <v>9</v>
      </c>
      <c r="CF9" t="s">
        <v>9</v>
      </c>
      <c r="CG9" t="s">
        <v>9</v>
      </c>
      <c r="CH9" t="s">
        <v>9</v>
      </c>
      <c r="CI9" t="s">
        <v>9</v>
      </c>
      <c r="CJ9" t="s">
        <v>9</v>
      </c>
      <c r="CK9" t="s">
        <v>9</v>
      </c>
      <c r="CL9" t="s">
        <v>9</v>
      </c>
      <c r="CM9" t="s">
        <v>9</v>
      </c>
      <c r="CN9" t="s">
        <v>9</v>
      </c>
      <c r="CO9" t="s">
        <v>9</v>
      </c>
      <c r="CP9" t="s">
        <v>9</v>
      </c>
      <c r="CQ9" t="s">
        <v>9</v>
      </c>
      <c r="CR9" t="s">
        <v>9</v>
      </c>
      <c r="CS9" t="s">
        <v>9</v>
      </c>
      <c r="CT9" t="s">
        <v>9</v>
      </c>
      <c r="CU9" t="s">
        <v>9</v>
      </c>
      <c r="CV9">
        <v>3.3430737963116472</v>
      </c>
      <c r="CW9">
        <v>60.29999999999999</v>
      </c>
      <c r="CX9">
        <v>38.733333333333327</v>
      </c>
      <c r="CY9">
        <v>43.366666666666674</v>
      </c>
      <c r="CZ9">
        <v>2.5253860000000001</v>
      </c>
      <c r="DA9" t="s">
        <v>9</v>
      </c>
      <c r="DB9" t="s">
        <v>9</v>
      </c>
      <c r="DC9" t="s">
        <v>9</v>
      </c>
      <c r="DD9" t="s">
        <v>9</v>
      </c>
      <c r="DE9" t="s">
        <v>9</v>
      </c>
      <c r="DF9" t="s">
        <v>9</v>
      </c>
      <c r="DG9" t="s">
        <v>9</v>
      </c>
      <c r="DH9" t="s">
        <v>9</v>
      </c>
      <c r="DI9" t="s">
        <v>9</v>
      </c>
      <c r="DJ9" t="s">
        <v>9</v>
      </c>
      <c r="DK9">
        <f t="shared" si="11"/>
        <v>5.9037381676572687E-3</v>
      </c>
      <c r="DL9">
        <f t="shared" si="12"/>
        <v>7.0275552383617379E-3</v>
      </c>
      <c r="DM9">
        <f t="shared" si="13"/>
        <v>1.2999965259073498E-2</v>
      </c>
      <c r="DN9">
        <f t="shared" si="14"/>
        <v>4.6828671742940031E-3</v>
      </c>
      <c r="DO9">
        <f t="shared" si="15"/>
        <v>1.7679718900978081E-3</v>
      </c>
      <c r="DP9">
        <f t="shared" si="16"/>
        <v>-4.1580042179129029E-4</v>
      </c>
      <c r="DQ9">
        <f t="shared" si="17"/>
        <v>-2.8790806835663485E-3</v>
      </c>
      <c r="DR9">
        <f t="shared" si="18"/>
        <v>6.9775558128060133E-4</v>
      </c>
      <c r="DS9">
        <f t="shared" si="19"/>
        <v>-8.5010720283119623E-3</v>
      </c>
    </row>
    <row r="10" spans="1:123" x14ac:dyDescent="0.25">
      <c r="A10" s="1">
        <v>25842</v>
      </c>
      <c r="B10">
        <v>26.623000000000001</v>
      </c>
      <c r="C10">
        <v>0.94185489472801742</v>
      </c>
      <c r="D10" t="s">
        <v>9</v>
      </c>
      <c r="E10">
        <v>5.833333333333333</v>
      </c>
      <c r="F10">
        <v>65.941000000000003</v>
      </c>
      <c r="G10">
        <v>5.1463164136023386E-2</v>
      </c>
      <c r="H10" t="s">
        <v>9</v>
      </c>
      <c r="I10" t="s">
        <v>9</v>
      </c>
      <c r="J10" t="s">
        <v>9</v>
      </c>
      <c r="K10" t="s">
        <v>9</v>
      </c>
      <c r="L10">
        <v>1.9255750036163753E-4</v>
      </c>
      <c r="M10">
        <v>0.16741678305676119</v>
      </c>
      <c r="N10">
        <v>6.2370413231110466E-4</v>
      </c>
      <c r="O10">
        <v>-0.49</v>
      </c>
      <c r="P10">
        <f t="shared" si="1"/>
        <v>3.2817755038372463</v>
      </c>
      <c r="Q10">
        <v>-5.9904055837947057E-2</v>
      </c>
      <c r="R10" t="s">
        <v>9</v>
      </c>
      <c r="S10">
        <v>5.6695343676545294E-2</v>
      </c>
      <c r="T10">
        <v>4.1887604028303826</v>
      </c>
      <c r="U10">
        <v>5.0182683817104709E-2</v>
      </c>
      <c r="V10" t="s">
        <v>9</v>
      </c>
      <c r="W10" t="s">
        <v>9</v>
      </c>
      <c r="X10">
        <v>-8.5551157456620093</v>
      </c>
      <c r="Y10">
        <v>-1.787268868743332</v>
      </c>
      <c r="Z10">
        <f t="shared" si="2"/>
        <v>-7.379834448975382</v>
      </c>
      <c r="AA10">
        <v>0.76820609448075505</v>
      </c>
      <c r="AB10">
        <v>-0.140298334860815</v>
      </c>
      <c r="AC10">
        <v>0.30720646447974498</v>
      </c>
      <c r="AD10">
        <f t="shared" si="5"/>
        <v>-1.6835289049808022E-2</v>
      </c>
      <c r="AE10">
        <f t="shared" si="5"/>
        <v>-6.7035128532270116E-3</v>
      </c>
      <c r="AF10" t="s">
        <v>9</v>
      </c>
      <c r="AG10">
        <f t="shared" si="6"/>
        <v>6.3191363514784188E-3</v>
      </c>
      <c r="AH10">
        <f t="shared" si="6"/>
        <v>-4.5392037510261218E-3</v>
      </c>
      <c r="AI10">
        <f t="shared" si="6"/>
        <v>-1.0701805194223715E-2</v>
      </c>
      <c r="AJ10" t="s">
        <v>9</v>
      </c>
      <c r="AK10" t="s">
        <v>9</v>
      </c>
      <c r="AL10">
        <f t="shared" si="7"/>
        <v>-2.2667393671225611E-2</v>
      </c>
      <c r="AM10">
        <f t="shared" si="7"/>
        <v>-7.2082209879957837E-3</v>
      </c>
      <c r="AN10">
        <f t="shared" si="7"/>
        <v>8.5073410386864445E-2</v>
      </c>
      <c r="AO10">
        <f t="shared" si="3"/>
        <v>2.8278206941925309E-5</v>
      </c>
      <c r="AP10">
        <f t="shared" si="4"/>
        <v>-10.473419122696878</v>
      </c>
      <c r="AQ10">
        <f t="shared" si="8"/>
        <v>1.9626127868496436E-6</v>
      </c>
      <c r="AR10">
        <v>22.056000000000001</v>
      </c>
      <c r="AS10">
        <v>1.4310254143793845E-2</v>
      </c>
      <c r="AT10">
        <v>5.3459465876641035E-2</v>
      </c>
      <c r="AU10">
        <v>0.44108399385862412</v>
      </c>
      <c r="AV10">
        <v>0.40324944146922237</v>
      </c>
      <c r="AW10">
        <v>-2.9676474039737378E-2</v>
      </c>
      <c r="AX10">
        <v>3.7405891202158981</v>
      </c>
      <c r="AY10">
        <v>0.42797801715803668</v>
      </c>
      <c r="AZ10">
        <v>6.732156651593485E-2</v>
      </c>
      <c r="BA10">
        <v>6.1410406271575513E-2</v>
      </c>
      <c r="BB10">
        <v>5.8100851494981454E-2</v>
      </c>
      <c r="BC10">
        <v>3.2698286523175364</v>
      </c>
      <c r="BD10">
        <v>-4.2782450740324815E-2</v>
      </c>
      <c r="BE10">
        <v>-0.40343890138242666</v>
      </c>
      <c r="BF10">
        <v>-0.409350061626786</v>
      </c>
      <c r="BG10">
        <v>-0.41265961640338006</v>
      </c>
      <c r="BH10" s="4">
        <v>-0.47074164842479505</v>
      </c>
      <c r="BI10">
        <v>0.48798606400833949</v>
      </c>
      <c r="BJ10">
        <v>-0.97536246120394487</v>
      </c>
      <c r="BK10" s="4">
        <v>-0.47074164842479505</v>
      </c>
      <c r="BL10">
        <v>10.083514812776709</v>
      </c>
      <c r="BM10">
        <v>3.0935846737214958</v>
      </c>
      <c r="BN10">
        <v>5.3533333333333344</v>
      </c>
      <c r="BO10">
        <v>0.49634747959105563</v>
      </c>
      <c r="BP10" t="s">
        <v>9</v>
      </c>
      <c r="BQ10" t="s">
        <v>9</v>
      </c>
      <c r="BR10" t="s">
        <v>9</v>
      </c>
      <c r="BS10" t="s">
        <v>9</v>
      </c>
      <c r="BT10" t="s">
        <v>9</v>
      </c>
      <c r="BU10" t="s">
        <v>9</v>
      </c>
      <c r="BV10" t="s">
        <v>9</v>
      </c>
      <c r="BW10" t="s">
        <v>9</v>
      </c>
      <c r="BX10" t="s">
        <v>9</v>
      </c>
      <c r="BY10" t="s">
        <v>9</v>
      </c>
      <c r="BZ10" t="s">
        <v>9</v>
      </c>
      <c r="CA10" t="s">
        <v>9</v>
      </c>
      <c r="CB10" t="s">
        <v>9</v>
      </c>
      <c r="CC10" t="s">
        <v>9</v>
      </c>
      <c r="CD10" t="s">
        <v>9</v>
      </c>
      <c r="CE10" t="s">
        <v>9</v>
      </c>
      <c r="CF10" t="s">
        <v>9</v>
      </c>
      <c r="CG10" t="s">
        <v>9</v>
      </c>
      <c r="CH10" t="s">
        <v>9</v>
      </c>
      <c r="CI10" t="s">
        <v>9</v>
      </c>
      <c r="CJ10" t="s">
        <v>9</v>
      </c>
      <c r="CK10" t="s">
        <v>9</v>
      </c>
      <c r="CL10" t="s">
        <v>9</v>
      </c>
      <c r="CM10" t="s">
        <v>9</v>
      </c>
      <c r="CN10" t="s">
        <v>9</v>
      </c>
      <c r="CO10" t="s">
        <v>9</v>
      </c>
      <c r="CP10" t="s">
        <v>9</v>
      </c>
      <c r="CQ10" t="s">
        <v>9</v>
      </c>
      <c r="CR10" t="s">
        <v>9</v>
      </c>
      <c r="CS10" t="s">
        <v>9</v>
      </c>
      <c r="CT10" t="s">
        <v>9</v>
      </c>
      <c r="CU10" t="s">
        <v>9</v>
      </c>
      <c r="CV10">
        <v>3.3432504217073058</v>
      </c>
      <c r="CW10">
        <v>60.4</v>
      </c>
      <c r="CX10">
        <v>38.700000000000003</v>
      </c>
      <c r="CY10">
        <v>43.466666666666669</v>
      </c>
      <c r="CZ10">
        <v>2.5251800000000002</v>
      </c>
      <c r="DA10" t="s">
        <v>9</v>
      </c>
      <c r="DB10" t="s">
        <v>9</v>
      </c>
      <c r="DC10" t="s">
        <v>9</v>
      </c>
      <c r="DD10" t="s">
        <v>9</v>
      </c>
      <c r="DE10" t="s">
        <v>9</v>
      </c>
      <c r="DF10" t="s">
        <v>9</v>
      </c>
      <c r="DG10" t="s">
        <v>9</v>
      </c>
      <c r="DH10" t="s">
        <v>9</v>
      </c>
      <c r="DI10" t="s">
        <v>9</v>
      </c>
      <c r="DJ10" t="s">
        <v>9</v>
      </c>
      <c r="DK10">
        <f t="shared" si="11"/>
        <v>-5.9163656049797675E-3</v>
      </c>
      <c r="DL10">
        <f t="shared" si="12"/>
        <v>-2.0555909222380597E-3</v>
      </c>
      <c r="DM10">
        <f t="shared" si="13"/>
        <v>-8.9496186030366826E-4</v>
      </c>
      <c r="DN10">
        <f t="shared" si="14"/>
        <v>5.2119290789532369E-3</v>
      </c>
      <c r="DO10">
        <f t="shared" si="15"/>
        <v>1.7662539565854729E-4</v>
      </c>
      <c r="DP10">
        <f t="shared" si="16"/>
        <v>6.2363581690705328E-4</v>
      </c>
      <c r="DQ10">
        <f t="shared" si="17"/>
        <v>-2.4029797063840341E-4</v>
      </c>
      <c r="DR10">
        <f t="shared" si="18"/>
        <v>6.9726905788397575E-4</v>
      </c>
      <c r="DS10">
        <f t="shared" si="19"/>
        <v>-8.1575015597912248E-5</v>
      </c>
    </row>
    <row r="11" spans="1:123" x14ac:dyDescent="0.25">
      <c r="A11" s="1">
        <v>25934</v>
      </c>
      <c r="B11">
        <v>27.536999999999999</v>
      </c>
      <c r="C11">
        <v>0.94073967844224549</v>
      </c>
      <c r="D11" t="s">
        <v>9</v>
      </c>
      <c r="E11">
        <v>5.9333333333333336</v>
      </c>
      <c r="F11">
        <v>66.738</v>
      </c>
      <c r="G11">
        <v>3.6899996527764795E-2</v>
      </c>
      <c r="H11" t="s">
        <v>9</v>
      </c>
      <c r="I11" t="s">
        <v>9</v>
      </c>
      <c r="J11" t="s">
        <v>9</v>
      </c>
      <c r="K11" t="s">
        <v>9</v>
      </c>
      <c r="L11">
        <v>1.9805946746838905E-4</v>
      </c>
      <c r="M11">
        <v>0.17232814108114367</v>
      </c>
      <c r="N11">
        <v>6.9575307718495712E-4</v>
      </c>
      <c r="O11">
        <v>4.9800000000000004</v>
      </c>
      <c r="P11">
        <f t="shared" si="1"/>
        <v>3.3155305549050635</v>
      </c>
      <c r="Q11">
        <v>-6.1088821195411758E-2</v>
      </c>
      <c r="R11" t="s">
        <v>9</v>
      </c>
      <c r="S11">
        <v>5.7639779446414456E-2</v>
      </c>
      <c r="T11">
        <v>4.2007745058379475</v>
      </c>
      <c r="U11">
        <v>3.623548923342608E-2</v>
      </c>
      <c r="V11" t="s">
        <v>9</v>
      </c>
      <c r="W11" t="s">
        <v>9</v>
      </c>
      <c r="X11">
        <v>-8.5269432316135543</v>
      </c>
      <c r="Y11">
        <v>-1.7583548227186663</v>
      </c>
      <c r="Z11">
        <f t="shared" si="2"/>
        <v>-7.2705157347366391</v>
      </c>
      <c r="AA11">
        <v>-0.21631053143533399</v>
      </c>
      <c r="AB11">
        <v>-0.63652223505936201</v>
      </c>
      <c r="AC11">
        <v>-0.229719829524939</v>
      </c>
      <c r="AD11">
        <f t="shared" si="5"/>
        <v>3.3755051067817288E-2</v>
      </c>
      <c r="AE11">
        <f t="shared" si="5"/>
        <v>-1.184765357464701E-3</v>
      </c>
      <c r="AF11" t="s">
        <v>9</v>
      </c>
      <c r="AG11">
        <f t="shared" si="6"/>
        <v>9.4443576986916189E-4</v>
      </c>
      <c r="AH11">
        <f t="shared" si="6"/>
        <v>1.2014103007564891E-2</v>
      </c>
      <c r="AI11">
        <f t="shared" si="6"/>
        <v>-1.3947194583678629E-2</v>
      </c>
      <c r="AJ11" t="s">
        <v>9</v>
      </c>
      <c r="AK11" t="s">
        <v>9</v>
      </c>
      <c r="AL11">
        <f t="shared" si="7"/>
        <v>2.8172514048455E-2</v>
      </c>
      <c r="AM11">
        <f t="shared" si="7"/>
        <v>2.891404602466574E-2</v>
      </c>
      <c r="AN11">
        <f t="shared" si="7"/>
        <v>0.10931871423874284</v>
      </c>
      <c r="AO11">
        <f t="shared" si="3"/>
        <v>3.1072889874724543E-5</v>
      </c>
      <c r="AP11">
        <f t="shared" si="4"/>
        <v>-10.379174827145841</v>
      </c>
      <c r="AQ11">
        <f t="shared" si="8"/>
        <v>2.7946829327992341E-6</v>
      </c>
      <c r="AR11">
        <v>22.390999999999998</v>
      </c>
      <c r="AS11">
        <v>8.3473427936361505E-3</v>
      </c>
      <c r="AT11">
        <v>3.8927053976263691E-2</v>
      </c>
      <c r="AU11">
        <v>0.46181877692118317</v>
      </c>
      <c r="AV11">
        <v>0.43054910047614148</v>
      </c>
      <c r="AW11">
        <v>1.9827525834232886E-2</v>
      </c>
      <c r="AX11">
        <v>3.7898041246273997</v>
      </c>
      <c r="AY11">
        <v>0.46055903414278071</v>
      </c>
      <c r="AZ11">
        <v>7.6541323518647453E-2</v>
      </c>
      <c r="BA11">
        <v>7.3998112132149629E-2</v>
      </c>
      <c r="BB11">
        <v>7.2284644603317905E-2</v>
      </c>
      <c r="BC11">
        <v>3.3478128735404495</v>
      </c>
      <c r="BD11">
        <v>1.8567783055830425E-2</v>
      </c>
      <c r="BE11">
        <v>-0.36544992756830286</v>
      </c>
      <c r="BF11">
        <v>-0.36799313895480068</v>
      </c>
      <c r="BG11">
        <v>-0.36970660648363241</v>
      </c>
      <c r="BH11" s="4">
        <v>4.9688415577297391</v>
      </c>
      <c r="BI11">
        <v>0.50001418132408637</v>
      </c>
      <c r="BJ11">
        <v>0.56058607425806706</v>
      </c>
      <c r="BK11" s="4">
        <v>4.9688415577297391</v>
      </c>
      <c r="BL11">
        <v>10.107244390050148</v>
      </c>
      <c r="BM11">
        <v>3.1086590924092015</v>
      </c>
      <c r="BN11">
        <v>3.84</v>
      </c>
      <c r="BO11">
        <v>0.50876958348537993</v>
      </c>
      <c r="BP11" t="s">
        <v>9</v>
      </c>
      <c r="BQ11" t="s">
        <v>9</v>
      </c>
      <c r="BR11" t="s">
        <v>9</v>
      </c>
      <c r="BS11" t="s">
        <v>9</v>
      </c>
      <c r="BT11" t="s">
        <v>9</v>
      </c>
      <c r="BU11" t="s">
        <v>9</v>
      </c>
      <c r="BV11" t="s">
        <v>9</v>
      </c>
      <c r="BW11" t="s">
        <v>9</v>
      </c>
      <c r="BX11" t="s">
        <v>9</v>
      </c>
      <c r="BY11" t="s">
        <v>9</v>
      </c>
      <c r="BZ11" t="s">
        <v>9</v>
      </c>
      <c r="CA11" t="s">
        <v>9</v>
      </c>
      <c r="CB11" t="s">
        <v>9</v>
      </c>
      <c r="CC11" t="s">
        <v>9</v>
      </c>
      <c r="CD11" t="s">
        <v>9</v>
      </c>
      <c r="CE11" t="s">
        <v>9</v>
      </c>
      <c r="CF11" t="s">
        <v>9</v>
      </c>
      <c r="CG11" t="s">
        <v>9</v>
      </c>
      <c r="CH11" t="s">
        <v>9</v>
      </c>
      <c r="CI11" t="s">
        <v>9</v>
      </c>
      <c r="CJ11" t="s">
        <v>9</v>
      </c>
      <c r="CK11" t="s">
        <v>9</v>
      </c>
      <c r="CL11" t="s">
        <v>9</v>
      </c>
      <c r="CM11" t="s">
        <v>9</v>
      </c>
      <c r="CN11" t="s">
        <v>9</v>
      </c>
      <c r="CO11" t="s">
        <v>9</v>
      </c>
      <c r="CP11" t="s">
        <v>9</v>
      </c>
      <c r="CQ11" t="s">
        <v>9</v>
      </c>
      <c r="CR11" t="s">
        <v>9</v>
      </c>
      <c r="CS11" t="s">
        <v>9</v>
      </c>
      <c r="CT11" t="s">
        <v>9</v>
      </c>
      <c r="CU11" t="s">
        <v>9</v>
      </c>
      <c r="CV11">
        <v>3.3538611600058612</v>
      </c>
      <c r="CW11">
        <v>60.166666666666664</v>
      </c>
      <c r="CX11">
        <v>38.566666666666663</v>
      </c>
      <c r="CY11">
        <v>43.4</v>
      </c>
      <c r="CZ11">
        <v>2.5381809999999998</v>
      </c>
      <c r="DA11" t="s">
        <v>9</v>
      </c>
      <c r="DB11" t="s">
        <v>9</v>
      </c>
      <c r="DC11" t="s">
        <v>9</v>
      </c>
      <c r="DD11" t="s">
        <v>9</v>
      </c>
      <c r="DE11" t="s">
        <v>9</v>
      </c>
      <c r="DF11" t="s">
        <v>9</v>
      </c>
      <c r="DG11" t="s">
        <v>9</v>
      </c>
      <c r="DH11" t="s">
        <v>9</v>
      </c>
      <c r="DI11" t="s">
        <v>9</v>
      </c>
      <c r="DJ11" t="s">
        <v>9</v>
      </c>
      <c r="DK11">
        <f t="shared" si="11"/>
        <v>2.0734783062559048E-2</v>
      </c>
      <c r="DL11">
        <f t="shared" si="12"/>
        <v>2.7299659006919108E-2</v>
      </c>
      <c r="DM11">
        <f t="shared" si="13"/>
        <v>4.9503999873970264E-2</v>
      </c>
      <c r="DN11">
        <f t="shared" si="14"/>
        <v>9.219757002712603E-3</v>
      </c>
      <c r="DO11">
        <f t="shared" si="15"/>
        <v>1.0610738298555411E-2</v>
      </c>
      <c r="DP11">
        <f t="shared" si="16"/>
        <v>-1.4557556901767521E-3</v>
      </c>
      <c r="DQ11">
        <f t="shared" si="17"/>
        <v>-9.6176973030392965E-4</v>
      </c>
      <c r="DR11">
        <f t="shared" si="18"/>
        <v>-4.6479201394511449E-4</v>
      </c>
      <c r="DS11">
        <f t="shared" si="19"/>
        <v>5.1353354309494614E-3</v>
      </c>
    </row>
    <row r="12" spans="1:123" x14ac:dyDescent="0.25">
      <c r="A12" s="1">
        <v>26024</v>
      </c>
      <c r="B12">
        <v>27.707999999999998</v>
      </c>
      <c r="C12">
        <v>0.94080711077220036</v>
      </c>
      <c r="D12" t="s">
        <v>9</v>
      </c>
      <c r="E12">
        <v>5.9</v>
      </c>
      <c r="F12">
        <v>67.102999999999994</v>
      </c>
      <c r="G12">
        <v>4.1502755901612114E-2</v>
      </c>
      <c r="H12" t="s">
        <v>9</v>
      </c>
      <c r="I12" t="s">
        <v>9</v>
      </c>
      <c r="J12" t="s">
        <v>9</v>
      </c>
      <c r="K12" t="s">
        <v>9</v>
      </c>
      <c r="L12">
        <v>1.9815915381149563E-4</v>
      </c>
      <c r="M12">
        <v>0.17238502873418624</v>
      </c>
      <c r="N12">
        <v>7.254678996188147E-4</v>
      </c>
      <c r="O12">
        <v>0.17</v>
      </c>
      <c r="P12">
        <f t="shared" si="1"/>
        <v>3.3217211801603588</v>
      </c>
      <c r="Q12">
        <v>-6.1017143647587382E-2</v>
      </c>
      <c r="R12" t="s">
        <v>9</v>
      </c>
      <c r="S12">
        <v>5.7325066619269352E-2</v>
      </c>
      <c r="T12">
        <v>4.2062287523671724</v>
      </c>
      <c r="U12">
        <v>4.0664627804310606E-2</v>
      </c>
      <c r="V12" t="s">
        <v>9</v>
      </c>
      <c r="W12" t="s">
        <v>9</v>
      </c>
      <c r="X12">
        <v>-8.5264400430209122</v>
      </c>
      <c r="Y12">
        <v>-1.7580247648123235</v>
      </c>
      <c r="Z12">
        <f t="shared" si="2"/>
        <v>-7.2286937324923555</v>
      </c>
      <c r="AA12">
        <v>-0.14884544363894101</v>
      </c>
      <c r="AB12">
        <v>-0.22079598420850299</v>
      </c>
      <c r="AC12">
        <v>-7.6174503179512099E-4</v>
      </c>
      <c r="AD12">
        <f t="shared" si="5"/>
        <v>6.1906252552952346E-3</v>
      </c>
      <c r="AE12">
        <f t="shared" si="5"/>
        <v>7.1677547824375298E-5</v>
      </c>
      <c r="AF12" t="s">
        <v>9</v>
      </c>
      <c r="AG12">
        <f t="shared" si="6"/>
        <v>-3.1471282714510412E-4</v>
      </c>
      <c r="AH12">
        <f t="shared" si="6"/>
        <v>5.4542465292248821E-3</v>
      </c>
      <c r="AI12">
        <f t="shared" si="6"/>
        <v>4.4291385708845263E-3</v>
      </c>
      <c r="AJ12" t="s">
        <v>9</v>
      </c>
      <c r="AK12" t="s">
        <v>9</v>
      </c>
      <c r="AL12">
        <f t="shared" si="7"/>
        <v>5.0318859264208982E-4</v>
      </c>
      <c r="AM12">
        <f t="shared" si="7"/>
        <v>3.3005790634277332E-4</v>
      </c>
      <c r="AN12">
        <f t="shared" si="7"/>
        <v>4.1822002244283674E-2</v>
      </c>
      <c r="AO12">
        <f t="shared" si="3"/>
        <v>3.1980070514384603E-5</v>
      </c>
      <c r="AP12">
        <f t="shared" si="4"/>
        <v>-10.350397645608282</v>
      </c>
      <c r="AQ12">
        <f t="shared" si="8"/>
        <v>9.0718063966005989E-7</v>
      </c>
      <c r="AR12">
        <v>22.684999999999999</v>
      </c>
      <c r="AS12">
        <v>9.0985543331373632E-3</v>
      </c>
      <c r="AT12">
        <v>4.7563715566454723E-2</v>
      </c>
      <c r="AU12">
        <v>0.46306970109362017</v>
      </c>
      <c r="AV12">
        <v>0.43040741724602105</v>
      </c>
      <c r="AW12">
        <v>7.6971580594077755E-3</v>
      </c>
      <c r="AX12">
        <v>3.7915334177557782</v>
      </c>
      <c r="AY12">
        <v>0.46130532746952352</v>
      </c>
      <c r="AZ12">
        <v>7.8895370099496098E-2</v>
      </c>
      <c r="BA12">
        <v>7.6083597098113909E-2</v>
      </c>
      <c r="BB12">
        <v>7.4773189278764307E-2</v>
      </c>
      <c r="BC12">
        <v>3.3361608747215659</v>
      </c>
      <c r="BD12">
        <v>5.9327844353111265E-3</v>
      </c>
      <c r="BE12">
        <v>-0.37647717293471628</v>
      </c>
      <c r="BF12">
        <v>-0.37928894593609846</v>
      </c>
      <c r="BG12">
        <v>-0.38059935375544807</v>
      </c>
      <c r="BH12" s="4">
        <v>0.16841259681807819</v>
      </c>
      <c r="BI12">
        <v>0.50081756401451316</v>
      </c>
      <c r="BJ12">
        <v>-0.12190917089221201</v>
      </c>
      <c r="BK12" s="4">
        <v>0.16841259681807819</v>
      </c>
      <c r="BL12">
        <v>10.109729065774982</v>
      </c>
      <c r="BM12">
        <v>3.121703913115927</v>
      </c>
      <c r="BN12">
        <v>4.25</v>
      </c>
      <c r="BO12">
        <v>0.50919061497742524</v>
      </c>
      <c r="BP12" t="s">
        <v>9</v>
      </c>
      <c r="BQ12" t="s">
        <v>9</v>
      </c>
      <c r="BR12" t="s">
        <v>9</v>
      </c>
      <c r="BS12" t="s">
        <v>9</v>
      </c>
      <c r="BT12" t="s">
        <v>9</v>
      </c>
      <c r="BU12" t="s">
        <v>9</v>
      </c>
      <c r="BV12" t="s">
        <v>9</v>
      </c>
      <c r="BW12" t="s">
        <v>9</v>
      </c>
      <c r="BX12" t="s">
        <v>9</v>
      </c>
      <c r="BY12" t="s">
        <v>9</v>
      </c>
      <c r="BZ12" t="s">
        <v>9</v>
      </c>
      <c r="CA12" t="s">
        <v>9</v>
      </c>
      <c r="CB12" t="s">
        <v>9</v>
      </c>
      <c r="CC12" t="s">
        <v>9</v>
      </c>
      <c r="CD12" t="s">
        <v>9</v>
      </c>
      <c r="CE12" t="s">
        <v>9</v>
      </c>
      <c r="CF12" t="s">
        <v>9</v>
      </c>
      <c r="CG12" t="s">
        <v>9</v>
      </c>
      <c r="CH12" t="s">
        <v>9</v>
      </c>
      <c r="CI12" t="s">
        <v>9</v>
      </c>
      <c r="CJ12" t="s">
        <v>9</v>
      </c>
      <c r="CK12" t="s">
        <v>9</v>
      </c>
      <c r="CL12" t="s">
        <v>9</v>
      </c>
      <c r="CM12" t="s">
        <v>9</v>
      </c>
      <c r="CN12" t="s">
        <v>9</v>
      </c>
      <c r="CO12" t="s">
        <v>9</v>
      </c>
      <c r="CP12" t="s">
        <v>9</v>
      </c>
      <c r="CQ12" t="s">
        <v>9</v>
      </c>
      <c r="CR12" t="s">
        <v>9</v>
      </c>
      <c r="CS12" t="s">
        <v>9</v>
      </c>
      <c r="CT12" t="s">
        <v>9</v>
      </c>
      <c r="CU12" t="s">
        <v>9</v>
      </c>
      <c r="CV12">
        <v>3.365259274856526</v>
      </c>
      <c r="CW12">
        <v>60.033333333333339</v>
      </c>
      <c r="CX12">
        <v>38.300000000000004</v>
      </c>
      <c r="CY12">
        <v>43.066666666666663</v>
      </c>
      <c r="CZ12">
        <v>2.5336539999999999</v>
      </c>
      <c r="DA12" t="s">
        <v>9</v>
      </c>
      <c r="DB12" t="s">
        <v>9</v>
      </c>
      <c r="DC12" t="s">
        <v>9</v>
      </c>
      <c r="DD12" t="s">
        <v>9</v>
      </c>
      <c r="DE12" t="s">
        <v>9</v>
      </c>
      <c r="DF12" t="s">
        <v>9</v>
      </c>
      <c r="DG12" t="s">
        <v>9</v>
      </c>
      <c r="DH12" t="s">
        <v>9</v>
      </c>
      <c r="DI12" t="s">
        <v>9</v>
      </c>
      <c r="DJ12" t="s">
        <v>9</v>
      </c>
      <c r="DK12">
        <f t="shared" si="11"/>
        <v>1.2509241724369957E-3</v>
      </c>
      <c r="DL12">
        <f t="shared" si="12"/>
        <v>-1.4168323012042627E-4</v>
      </c>
      <c r="DM12">
        <f t="shared" si="13"/>
        <v>-1.213036777482511E-2</v>
      </c>
      <c r="DN12">
        <f t="shared" si="14"/>
        <v>2.3540465808486455E-3</v>
      </c>
      <c r="DO12">
        <f t="shared" si="15"/>
        <v>1.1398114850664776E-2</v>
      </c>
      <c r="DP12">
        <f t="shared" si="16"/>
        <v>-8.328128734524376E-4</v>
      </c>
      <c r="DQ12">
        <f t="shared" si="17"/>
        <v>-1.9263189197694652E-3</v>
      </c>
      <c r="DR12">
        <f t="shared" si="18"/>
        <v>-2.3272060770861414E-3</v>
      </c>
      <c r="DS12">
        <f t="shared" si="19"/>
        <v>-1.7851531850738844E-3</v>
      </c>
    </row>
    <row r="13" spans="1:123" x14ac:dyDescent="0.25">
      <c r="A13" s="1">
        <v>26115</v>
      </c>
      <c r="B13">
        <v>27.972000000000001</v>
      </c>
      <c r="C13">
        <v>0.9400537549656347</v>
      </c>
      <c r="D13" t="s">
        <v>9</v>
      </c>
      <c r="E13">
        <v>6.0333333333333332</v>
      </c>
      <c r="F13">
        <v>67.355999999999995</v>
      </c>
      <c r="G13">
        <v>5.2279334519643755E-2</v>
      </c>
      <c r="H13" t="s">
        <v>9</v>
      </c>
      <c r="I13" t="s">
        <v>9</v>
      </c>
      <c r="J13" t="s">
        <v>9</v>
      </c>
      <c r="K13" t="s">
        <v>9</v>
      </c>
      <c r="L13">
        <v>1.9894312354643928E-4</v>
      </c>
      <c r="M13">
        <v>0.17450151860479343</v>
      </c>
      <c r="N13">
        <v>7.0088594600873852E-4</v>
      </c>
      <c r="O13">
        <v>8.65</v>
      </c>
      <c r="P13">
        <f t="shared" si="1"/>
        <v>3.3312040098416205</v>
      </c>
      <c r="Q13">
        <v>-6.1818219219498136E-2</v>
      </c>
      <c r="R13" t="s">
        <v>9</v>
      </c>
      <c r="S13">
        <v>5.8583324098897382E-2</v>
      </c>
      <c r="T13">
        <v>4.2099919857480623</v>
      </c>
      <c r="U13">
        <v>5.0958606179361619E-2</v>
      </c>
      <c r="V13" t="s">
        <v>9</v>
      </c>
      <c r="W13" t="s">
        <v>9</v>
      </c>
      <c r="X13">
        <v>-8.5224915854160486</v>
      </c>
      <c r="Y13">
        <v>-1.7458218347712566</v>
      </c>
      <c r="Z13">
        <f t="shared" si="2"/>
        <v>-7.2631653860090921</v>
      </c>
      <c r="AA13">
        <v>-2.6352708594239101E-2</v>
      </c>
      <c r="AB13">
        <v>-3.90635670168889E-2</v>
      </c>
      <c r="AC13">
        <v>-0.107929290393539</v>
      </c>
      <c r="AD13">
        <f t="shared" si="5"/>
        <v>9.4828296812616841E-3</v>
      </c>
      <c r="AE13">
        <f t="shared" si="5"/>
        <v>-8.0107557191075318E-4</v>
      </c>
      <c r="AF13" t="s">
        <v>9</v>
      </c>
      <c r="AG13">
        <f t="shared" si="6"/>
        <v>1.2582574796280305E-3</v>
      </c>
      <c r="AH13">
        <f t="shared" si="6"/>
        <v>3.7632333808899077E-3</v>
      </c>
      <c r="AI13">
        <f t="shared" si="6"/>
        <v>1.0293978375051013E-2</v>
      </c>
      <c r="AJ13" t="s">
        <v>9</v>
      </c>
      <c r="AK13" t="s">
        <v>9</v>
      </c>
      <c r="AL13">
        <f t="shared" si="7"/>
        <v>3.94845760486362E-3</v>
      </c>
      <c r="AM13">
        <f t="shared" si="7"/>
        <v>1.2202930041066873E-2</v>
      </c>
      <c r="AN13">
        <f t="shared" si="7"/>
        <v>-3.4471653516736644E-2</v>
      </c>
      <c r="AO13">
        <f t="shared" si="3"/>
        <v>3.0585003753217774E-5</v>
      </c>
      <c r="AP13">
        <f t="shared" si="4"/>
        <v>-10.395000742555423</v>
      </c>
      <c r="AQ13">
        <f t="shared" si="8"/>
        <v>-1.3950667611668287E-6</v>
      </c>
      <c r="AR13">
        <v>22.916</v>
      </c>
      <c r="AS13">
        <v>9.828167946039244E-3</v>
      </c>
      <c r="AT13">
        <v>5.439802502168653E-2</v>
      </c>
      <c r="AU13">
        <v>0.4669853248074059</v>
      </c>
      <c r="AV13">
        <v>0.43723022126578975</v>
      </c>
      <c r="AW13">
        <v>2.0689602166112743E-2</v>
      </c>
      <c r="AX13">
        <v>3.8076055702230072</v>
      </c>
      <c r="AY13">
        <v>0.4649086650868986</v>
      </c>
      <c r="AZ13">
        <v>8.2564605159953341E-2</v>
      </c>
      <c r="BA13">
        <v>7.9892783132975043E-2</v>
      </c>
      <c r="BB13">
        <v>7.218020267456432E-2</v>
      </c>
      <c r="BC13">
        <v>3.361309847581714</v>
      </c>
      <c r="BD13">
        <v>1.8612942445605442E-2</v>
      </c>
      <c r="BE13">
        <v>-0.36373111748133979</v>
      </c>
      <c r="BF13">
        <v>-0.36640293950831809</v>
      </c>
      <c r="BG13">
        <v>-0.37411551996672882</v>
      </c>
      <c r="BH13" s="4">
        <v>8.6801093569353984</v>
      </c>
      <c r="BI13">
        <v>0.52252786202565071</v>
      </c>
      <c r="BJ13">
        <v>1.53037393749596</v>
      </c>
      <c r="BK13" s="4">
        <v>8.6801093569353984</v>
      </c>
      <c r="BL13">
        <v>10.114841883275361</v>
      </c>
      <c r="BM13">
        <v>3.1318353565463313</v>
      </c>
      <c r="BN13">
        <v>5.0100000000000007</v>
      </c>
      <c r="BO13">
        <v>0.53089088836976361</v>
      </c>
      <c r="BP13" t="s">
        <v>9</v>
      </c>
      <c r="BQ13" t="s">
        <v>9</v>
      </c>
      <c r="BR13" t="s">
        <v>9</v>
      </c>
      <c r="BS13" t="s">
        <v>9</v>
      </c>
      <c r="BT13" t="s">
        <v>9</v>
      </c>
      <c r="BU13" t="s">
        <v>9</v>
      </c>
      <c r="BV13" t="s">
        <v>9</v>
      </c>
      <c r="BW13" t="s">
        <v>9</v>
      </c>
      <c r="BX13" t="s">
        <v>9</v>
      </c>
      <c r="BY13" t="s">
        <v>9</v>
      </c>
      <c r="BZ13" t="s">
        <v>9</v>
      </c>
      <c r="CA13" t="s">
        <v>9</v>
      </c>
      <c r="CB13" t="s">
        <v>9</v>
      </c>
      <c r="CC13" t="s">
        <v>9</v>
      </c>
      <c r="CD13" t="s">
        <v>9</v>
      </c>
      <c r="CE13" t="s">
        <v>9</v>
      </c>
      <c r="CF13" t="s">
        <v>9</v>
      </c>
      <c r="CG13" t="s">
        <v>9</v>
      </c>
      <c r="CH13" t="s">
        <v>9</v>
      </c>
      <c r="CI13" t="s">
        <v>9</v>
      </c>
      <c r="CJ13" t="s">
        <v>9</v>
      </c>
      <c r="CK13" t="s">
        <v>9</v>
      </c>
      <c r="CL13" t="s">
        <v>9</v>
      </c>
      <c r="CM13" t="s">
        <v>9</v>
      </c>
      <c r="CN13" t="s">
        <v>9</v>
      </c>
      <c r="CO13" t="s">
        <v>9</v>
      </c>
      <c r="CP13" t="s">
        <v>9</v>
      </c>
      <c r="CQ13" t="s">
        <v>9</v>
      </c>
      <c r="CR13" t="s">
        <v>9</v>
      </c>
      <c r="CS13" t="s">
        <v>9</v>
      </c>
      <c r="CT13" t="s">
        <v>9</v>
      </c>
      <c r="CU13" t="s">
        <v>9</v>
      </c>
      <c r="CV13">
        <v>3.3765972647939226</v>
      </c>
      <c r="CW13">
        <v>60.133333333333333</v>
      </c>
      <c r="CX13">
        <v>37.966666666666669</v>
      </c>
      <c r="CY13">
        <v>43.266666666666673</v>
      </c>
      <c r="CZ13">
        <v>2.520248</v>
      </c>
      <c r="DA13" t="s">
        <v>9</v>
      </c>
      <c r="DB13" t="s">
        <v>9</v>
      </c>
      <c r="DC13" t="s">
        <v>9</v>
      </c>
      <c r="DD13" t="s">
        <v>9</v>
      </c>
      <c r="DE13" t="s">
        <v>9</v>
      </c>
      <c r="DF13" t="s">
        <v>9</v>
      </c>
      <c r="DG13" t="s">
        <v>9</v>
      </c>
      <c r="DH13" t="s">
        <v>9</v>
      </c>
      <c r="DI13" t="s">
        <v>9</v>
      </c>
      <c r="DJ13" t="s">
        <v>9</v>
      </c>
      <c r="DK13">
        <f t="shared" si="11"/>
        <v>3.9156237137857319E-3</v>
      </c>
      <c r="DL13">
        <f t="shared" si="12"/>
        <v>6.8228040197687023E-3</v>
      </c>
      <c r="DM13">
        <f t="shared" si="13"/>
        <v>1.2992444106704967E-2</v>
      </c>
      <c r="DN13">
        <f t="shared" si="14"/>
        <v>3.6692350604572432E-3</v>
      </c>
      <c r="DO13">
        <f t="shared" si="15"/>
        <v>1.1337989937396653E-2</v>
      </c>
      <c r="DP13">
        <f t="shared" si="16"/>
        <v>6.2467466893373347E-4</v>
      </c>
      <c r="DQ13">
        <f t="shared" si="17"/>
        <v>-2.4131285841355599E-3</v>
      </c>
      <c r="DR13">
        <f t="shared" si="18"/>
        <v>1.3969734518666788E-3</v>
      </c>
      <c r="DS13">
        <f t="shared" si="19"/>
        <v>-5.3052201815723121E-3</v>
      </c>
    </row>
    <row r="14" spans="1:123" x14ac:dyDescent="0.25">
      <c r="A14" s="1">
        <v>26207</v>
      </c>
      <c r="B14">
        <v>28.027000000000001</v>
      </c>
      <c r="C14">
        <v>0.94034498251645804</v>
      </c>
      <c r="D14" t="s">
        <v>9</v>
      </c>
      <c r="E14">
        <v>5.9333333333333336</v>
      </c>
      <c r="F14">
        <v>67.323999999999998</v>
      </c>
      <c r="G14">
        <v>4.5063935564425027E-2</v>
      </c>
      <c r="H14" t="s">
        <v>9</v>
      </c>
      <c r="I14" t="s">
        <v>9</v>
      </c>
      <c r="J14" t="s">
        <v>9</v>
      </c>
      <c r="K14" t="s">
        <v>9</v>
      </c>
      <c r="L14">
        <v>1.9820794613937569E-4</v>
      </c>
      <c r="M14">
        <v>0.17308492078876586</v>
      </c>
      <c r="N14">
        <v>6.818385407089952E-4</v>
      </c>
      <c r="O14">
        <v>-5.61</v>
      </c>
      <c r="P14">
        <f t="shared" si="1"/>
        <v>3.3331683312646838</v>
      </c>
      <c r="Q14">
        <v>-6.1508468370014162E-2</v>
      </c>
      <c r="R14" t="s">
        <v>9</v>
      </c>
      <c r="S14">
        <v>5.7639779446414456E-2</v>
      </c>
      <c r="T14">
        <v>4.2095167852639195</v>
      </c>
      <c r="U14">
        <v>4.407806590351173E-2</v>
      </c>
      <c r="V14" t="s">
        <v>9</v>
      </c>
      <c r="W14" t="s">
        <v>9</v>
      </c>
      <c r="X14">
        <v>-8.5261938453514663</v>
      </c>
      <c r="Y14">
        <v>-1.7539729333110528</v>
      </c>
      <c r="Z14">
        <f t="shared" si="2"/>
        <v>-7.2907176719775091</v>
      </c>
      <c r="AA14">
        <v>-0.13999303052626999</v>
      </c>
      <c r="AB14">
        <v>-0.178907657096738</v>
      </c>
      <c r="AC14">
        <v>-0.27995935869184302</v>
      </c>
      <c r="AD14">
        <f t="shared" si="5"/>
        <v>1.9643214230633532E-3</v>
      </c>
      <c r="AE14">
        <f t="shared" si="5"/>
        <v>3.0975084948397374E-4</v>
      </c>
      <c r="AF14" t="s">
        <v>9</v>
      </c>
      <c r="AG14">
        <f t="shared" si="6"/>
        <v>-9.4354465248292635E-4</v>
      </c>
      <c r="AH14">
        <f t="shared" si="6"/>
        <v>-4.7520048414284588E-4</v>
      </c>
      <c r="AI14">
        <f t="shared" si="6"/>
        <v>-6.880540275849889E-3</v>
      </c>
      <c r="AJ14" t="s">
        <v>9</v>
      </c>
      <c r="AK14" t="s">
        <v>9</v>
      </c>
      <c r="AL14">
        <f t="shared" si="7"/>
        <v>-3.7022599354177288E-3</v>
      </c>
      <c r="AM14">
        <f t="shared" si="7"/>
        <v>-8.15109853979612E-3</v>
      </c>
      <c r="AN14">
        <f t="shared" si="7"/>
        <v>-2.7552285968416967E-2</v>
      </c>
      <c r="AO14">
        <f t="shared" si="3"/>
        <v>2.9507878162850879E-5</v>
      </c>
      <c r="AP14">
        <f t="shared" si="4"/>
        <v>-10.430853273903878</v>
      </c>
      <c r="AQ14">
        <f t="shared" si="8"/>
        <v>-1.0771255903668958E-6</v>
      </c>
      <c r="AR14">
        <v>23.106999999999999</v>
      </c>
      <c r="AS14">
        <v>7.3171393225341151E-3</v>
      </c>
      <c r="AT14">
        <v>4.5148263193947373E-2</v>
      </c>
      <c r="AU14">
        <v>0.45704868767792844</v>
      </c>
      <c r="AV14">
        <v>0.42482981711798778</v>
      </c>
      <c r="AW14">
        <v>-1.4556456175362005E-2</v>
      </c>
      <c r="AX14">
        <v>3.7892972463149945</v>
      </c>
      <c r="AY14">
        <v>0.45317044196318806</v>
      </c>
      <c r="AZ14">
        <v>7.6085306890315396E-2</v>
      </c>
      <c r="BA14">
        <v>7.2493839220396761E-2</v>
      </c>
      <c r="BB14">
        <v>7.177160246762454E-2</v>
      </c>
      <c r="BC14">
        <v>3.3176921024617041</v>
      </c>
      <c r="BD14">
        <v>-1.8434701890102385E-2</v>
      </c>
      <c r="BE14">
        <v>-0.39551983696297505</v>
      </c>
      <c r="BF14">
        <v>-0.39911130463289368</v>
      </c>
      <c r="BG14">
        <v>-0.3998335413856659</v>
      </c>
      <c r="BH14" s="4">
        <v>-5.6505241064827869</v>
      </c>
      <c r="BI14">
        <v>0.50938850090478238</v>
      </c>
      <c r="BJ14">
        <v>-1.09442537432153</v>
      </c>
      <c r="BK14" s="4">
        <v>-5.6505241064827869</v>
      </c>
      <c r="BL14">
        <v>10.114113079291366</v>
      </c>
      <c r="BM14">
        <v>3.1401356019263691</v>
      </c>
      <c r="BN14">
        <v>4.2299999999999995</v>
      </c>
      <c r="BO14">
        <v>0.51676457810355669</v>
      </c>
      <c r="BP14" t="s">
        <v>9</v>
      </c>
      <c r="BQ14" t="s">
        <v>9</v>
      </c>
      <c r="BR14" t="s">
        <v>9</v>
      </c>
      <c r="BS14" t="s">
        <v>9</v>
      </c>
      <c r="BT14" t="s">
        <v>9</v>
      </c>
      <c r="BU14" t="s">
        <v>9</v>
      </c>
      <c r="BV14" t="s">
        <v>9</v>
      </c>
      <c r="BW14" t="s">
        <v>9</v>
      </c>
      <c r="BX14" t="s">
        <v>9</v>
      </c>
      <c r="BY14" t="s">
        <v>9</v>
      </c>
      <c r="BZ14" t="s">
        <v>9</v>
      </c>
      <c r="CA14" t="s">
        <v>9</v>
      </c>
      <c r="CB14" t="s">
        <v>9</v>
      </c>
      <c r="CC14" t="s">
        <v>9</v>
      </c>
      <c r="CD14" t="s">
        <v>9</v>
      </c>
      <c r="CE14" t="s">
        <v>9</v>
      </c>
      <c r="CF14" t="s">
        <v>9</v>
      </c>
      <c r="CG14" t="s">
        <v>9</v>
      </c>
      <c r="CH14" t="s">
        <v>9</v>
      </c>
      <c r="CI14" t="s">
        <v>9</v>
      </c>
      <c r="CJ14" t="s">
        <v>9</v>
      </c>
      <c r="CK14" t="s">
        <v>9</v>
      </c>
      <c r="CL14" t="s">
        <v>9</v>
      </c>
      <c r="CM14" t="s">
        <v>9</v>
      </c>
      <c r="CN14" t="s">
        <v>9</v>
      </c>
      <c r="CO14" t="s">
        <v>9</v>
      </c>
      <c r="CP14" t="s">
        <v>9</v>
      </c>
      <c r="CQ14" t="s">
        <v>9</v>
      </c>
      <c r="CR14" t="s">
        <v>9</v>
      </c>
      <c r="CS14" t="s">
        <v>9</v>
      </c>
      <c r="CT14" t="s">
        <v>9</v>
      </c>
      <c r="CU14" t="s">
        <v>9</v>
      </c>
      <c r="CV14">
        <v>3.3923584329949512</v>
      </c>
      <c r="CW14">
        <v>60.300000000000004</v>
      </c>
      <c r="CX14">
        <v>38.166666666666664</v>
      </c>
      <c r="CY14">
        <v>43.699999999999996</v>
      </c>
      <c r="CZ14">
        <v>2.5122939999999998</v>
      </c>
      <c r="DA14" t="s">
        <v>9</v>
      </c>
      <c r="DB14" t="s">
        <v>9</v>
      </c>
      <c r="DC14" t="s">
        <v>9</v>
      </c>
      <c r="DD14" t="s">
        <v>9</v>
      </c>
      <c r="DE14" t="s">
        <v>9</v>
      </c>
      <c r="DF14" t="s">
        <v>9</v>
      </c>
      <c r="DG14" t="s">
        <v>9</v>
      </c>
      <c r="DH14" t="s">
        <v>9</v>
      </c>
      <c r="DI14" t="s">
        <v>9</v>
      </c>
      <c r="DJ14" t="s">
        <v>9</v>
      </c>
      <c r="DK14">
        <f t="shared" si="11"/>
        <v>-9.9366371294774547E-3</v>
      </c>
      <c r="DL14">
        <f t="shared" si="12"/>
        <v>-1.2400404147801969E-2</v>
      </c>
      <c r="DM14">
        <f t="shared" si="13"/>
        <v>-3.5246058341474748E-2</v>
      </c>
      <c r="DN14">
        <f t="shared" si="14"/>
        <v>-6.4792982696379453E-3</v>
      </c>
      <c r="DO14">
        <f t="shared" si="15"/>
        <v>1.5761168201028575E-2</v>
      </c>
      <c r="DP14">
        <f t="shared" si="16"/>
        <v>1.0402580777886805E-3</v>
      </c>
      <c r="DQ14">
        <f t="shared" si="17"/>
        <v>1.448575820662934E-3</v>
      </c>
      <c r="DR14">
        <f t="shared" si="18"/>
        <v>3.0200975446786904E-3</v>
      </c>
      <c r="DS14">
        <f t="shared" si="19"/>
        <v>-3.1610294054578159E-3</v>
      </c>
    </row>
    <row r="15" spans="1:123" x14ac:dyDescent="0.25">
      <c r="A15" s="1">
        <v>26299</v>
      </c>
      <c r="B15">
        <v>28.786000000000001</v>
      </c>
      <c r="C15">
        <v>0.94205896568390524</v>
      </c>
      <c r="D15" t="s">
        <v>9</v>
      </c>
      <c r="E15">
        <v>5.7666666666666666</v>
      </c>
      <c r="F15">
        <v>68.569000000000003</v>
      </c>
      <c r="G15">
        <v>3.2981609706276109E-2</v>
      </c>
      <c r="H15" t="s">
        <v>9</v>
      </c>
      <c r="I15" t="s">
        <v>9</v>
      </c>
      <c r="J15" t="s">
        <v>9</v>
      </c>
      <c r="K15" t="s">
        <v>9</v>
      </c>
      <c r="L15">
        <v>2.0129366106080209E-4</v>
      </c>
      <c r="M15">
        <v>0.17542911348572607</v>
      </c>
      <c r="N15">
        <v>7.3703716653263876E-4</v>
      </c>
      <c r="O15">
        <v>1.33</v>
      </c>
      <c r="P15">
        <f t="shared" si="1"/>
        <v>3.3598891578404793</v>
      </c>
      <c r="Q15">
        <v>-5.9687410097423267E-2</v>
      </c>
      <c r="R15" t="s">
        <v>9</v>
      </c>
      <c r="S15">
        <v>5.606522393294891E-2</v>
      </c>
      <c r="T15">
        <v>4.2278405375527717</v>
      </c>
      <c r="U15">
        <v>3.2449387177748104E-2</v>
      </c>
      <c r="V15" t="s">
        <v>9</v>
      </c>
      <c r="W15" t="s">
        <v>9</v>
      </c>
      <c r="X15">
        <v>-8.5107457158252675</v>
      </c>
      <c r="Y15">
        <v>-1.7405202294327891</v>
      </c>
      <c r="Z15">
        <f t="shared" si="2"/>
        <v>-7.2128722375584848</v>
      </c>
      <c r="AA15">
        <v>-0.67751179688625496</v>
      </c>
      <c r="AB15">
        <v>-0.20292849294829099</v>
      </c>
      <c r="AC15">
        <v>4.6767263491057101E-2</v>
      </c>
      <c r="AD15">
        <f t="shared" si="5"/>
        <v>2.6720826575795442E-2</v>
      </c>
      <c r="AE15">
        <f t="shared" si="5"/>
        <v>1.8210582725908947E-3</v>
      </c>
      <c r="AF15" t="s">
        <v>9</v>
      </c>
      <c r="AG15">
        <f t="shared" si="6"/>
        <v>-1.5745555134655462E-3</v>
      </c>
      <c r="AH15">
        <f t="shared" si="6"/>
        <v>1.8323752288852191E-2</v>
      </c>
      <c r="AI15">
        <f t="shared" si="6"/>
        <v>-1.1628678725763626E-2</v>
      </c>
      <c r="AJ15" t="s">
        <v>9</v>
      </c>
      <c r="AK15" t="s">
        <v>9</v>
      </c>
      <c r="AL15">
        <f t="shared" si="7"/>
        <v>1.5448129526198784E-2</v>
      </c>
      <c r="AM15">
        <f t="shared" si="7"/>
        <v>1.3452703878263694E-2</v>
      </c>
      <c r="AN15">
        <f t="shared" si="7"/>
        <v>7.7845434419024251E-2</v>
      </c>
      <c r="AO15">
        <f t="shared" si="3"/>
        <v>3.1419437570664115E-5</v>
      </c>
      <c r="AP15">
        <f t="shared" si="4"/>
        <v>-10.368083825657799</v>
      </c>
      <c r="AQ15">
        <f t="shared" si="8"/>
        <v>1.9115594078132366E-6</v>
      </c>
      <c r="AR15">
        <v>23.457999999999998</v>
      </c>
      <c r="AS15">
        <v>8.0646034913482365E-3</v>
      </c>
      <c r="AT15">
        <v>4.2217897929990963E-2</v>
      </c>
      <c r="AU15">
        <v>0.45386803881042193</v>
      </c>
      <c r="AV15">
        <v>0.42826682079423267</v>
      </c>
      <c r="AW15">
        <v>-3.8354518481658571E-2</v>
      </c>
      <c r="AX15">
        <v>3.7974988620515417</v>
      </c>
      <c r="AY15">
        <v>0.45611135175185913</v>
      </c>
      <c r="AZ15">
        <v>6.6263238334209273E-2</v>
      </c>
      <c r="BA15">
        <v>6.477435803328363E-2</v>
      </c>
      <c r="BB15">
        <v>6.4498160876831134E-2</v>
      </c>
      <c r="BC15">
        <v>3.3052763047594613</v>
      </c>
      <c r="BD15">
        <v>-3.6111205540221368E-2</v>
      </c>
      <c r="BE15">
        <v>-0.4259593189578712</v>
      </c>
      <c r="BF15">
        <v>-0.42744819925879685</v>
      </c>
      <c r="BG15">
        <v>-0.42772439641524934</v>
      </c>
      <c r="BH15" s="4">
        <v>1.5547927013771337</v>
      </c>
      <c r="BI15">
        <v>0.51265245946055604</v>
      </c>
      <c r="BJ15">
        <v>-0.212795506293741</v>
      </c>
      <c r="BK15" s="4">
        <v>1.5547927013771337</v>
      </c>
      <c r="BL15">
        <v>10.129945604818168</v>
      </c>
      <c r="BM15">
        <v>3.1552115880993132</v>
      </c>
      <c r="BN15">
        <v>3.436666666666667</v>
      </c>
      <c r="BO15">
        <v>0.52065155985699951</v>
      </c>
      <c r="BP15" t="s">
        <v>9</v>
      </c>
      <c r="BQ15" t="s">
        <v>9</v>
      </c>
      <c r="BR15" t="s">
        <v>9</v>
      </c>
      <c r="BS15" t="s">
        <v>9</v>
      </c>
      <c r="BT15" t="s">
        <v>9</v>
      </c>
      <c r="BU15" t="s">
        <v>9</v>
      </c>
      <c r="BV15" t="s">
        <v>9</v>
      </c>
      <c r="BW15" t="s">
        <v>9</v>
      </c>
      <c r="BX15" t="s">
        <v>9</v>
      </c>
      <c r="BY15" t="s">
        <v>9</v>
      </c>
      <c r="BZ15" t="s">
        <v>9</v>
      </c>
      <c r="CA15" t="s">
        <v>9</v>
      </c>
      <c r="CB15" t="s">
        <v>9</v>
      </c>
      <c r="CC15" t="s">
        <v>9</v>
      </c>
      <c r="CD15" t="s">
        <v>9</v>
      </c>
      <c r="CE15" t="s">
        <v>9</v>
      </c>
      <c r="CF15" t="s">
        <v>9</v>
      </c>
      <c r="CG15" t="s">
        <v>9</v>
      </c>
      <c r="CH15" t="s">
        <v>9</v>
      </c>
      <c r="CI15" t="s">
        <v>9</v>
      </c>
      <c r="CJ15" t="s">
        <v>9</v>
      </c>
      <c r="CK15" t="s">
        <v>9</v>
      </c>
      <c r="CL15" t="s">
        <v>9</v>
      </c>
      <c r="CM15" t="s">
        <v>9</v>
      </c>
      <c r="CN15" t="s">
        <v>9</v>
      </c>
      <c r="CO15" t="s">
        <v>9</v>
      </c>
      <c r="CP15" t="s">
        <v>9</v>
      </c>
      <c r="CQ15" t="s">
        <v>9</v>
      </c>
      <c r="CR15" t="s">
        <v>9</v>
      </c>
      <c r="CS15" t="s">
        <v>9</v>
      </c>
      <c r="CT15" t="s">
        <v>9</v>
      </c>
      <c r="CU15" t="s">
        <v>9</v>
      </c>
      <c r="CV15">
        <v>3.4152317706259585</v>
      </c>
      <c r="CW15">
        <v>60.300000000000004</v>
      </c>
      <c r="CX15">
        <v>37.533333333333331</v>
      </c>
      <c r="CY15">
        <v>43.766666666666673</v>
      </c>
      <c r="CZ15">
        <v>2.517722</v>
      </c>
      <c r="DA15" t="s">
        <v>9</v>
      </c>
      <c r="DB15" t="s">
        <v>9</v>
      </c>
      <c r="DC15" t="s">
        <v>9</v>
      </c>
      <c r="DD15" t="s">
        <v>9</v>
      </c>
      <c r="DE15" t="s">
        <v>9</v>
      </c>
      <c r="DF15" t="s">
        <v>9</v>
      </c>
      <c r="DG15" t="s">
        <v>9</v>
      </c>
      <c r="DH15" t="s">
        <v>9</v>
      </c>
      <c r="DI15" t="s">
        <v>9</v>
      </c>
      <c r="DJ15" t="s">
        <v>9</v>
      </c>
      <c r="DK15">
        <f t="shared" si="11"/>
        <v>-3.1806488675065192E-3</v>
      </c>
      <c r="DL15">
        <f t="shared" si="12"/>
        <v>3.4370036762448875E-3</v>
      </c>
      <c r="DM15">
        <f t="shared" si="13"/>
        <v>-2.3798062306296566E-2</v>
      </c>
      <c r="DN15">
        <f t="shared" si="14"/>
        <v>-9.8220685561061227E-3</v>
      </c>
      <c r="DO15">
        <f t="shared" si="15"/>
        <v>2.2873337631007296E-2</v>
      </c>
      <c r="DP15">
        <f t="shared" si="16"/>
        <v>0</v>
      </c>
      <c r="DQ15">
        <f t="shared" si="17"/>
        <v>-4.5943739381981707E-3</v>
      </c>
      <c r="DR15">
        <f t="shared" si="18"/>
        <v>4.6382190070859419E-4</v>
      </c>
      <c r="DS15">
        <f t="shared" si="19"/>
        <v>2.1582444695911196E-3</v>
      </c>
    </row>
    <row r="16" spans="1:123" x14ac:dyDescent="0.25">
      <c r="A16" s="1">
        <v>26390</v>
      </c>
      <c r="B16">
        <v>29.567</v>
      </c>
      <c r="C16">
        <v>0.94315533216346858</v>
      </c>
      <c r="D16" t="s">
        <v>9</v>
      </c>
      <c r="E16">
        <v>5.7</v>
      </c>
      <c r="F16">
        <v>68.930999999999997</v>
      </c>
      <c r="G16">
        <v>4.0599029235313999E-2</v>
      </c>
      <c r="H16" t="s">
        <v>9</v>
      </c>
      <c r="I16" t="s">
        <v>9</v>
      </c>
      <c r="J16" t="s">
        <v>9</v>
      </c>
      <c r="K16" t="s">
        <v>9</v>
      </c>
      <c r="L16">
        <v>2.0567060149277613E-4</v>
      </c>
      <c r="M16">
        <v>0.17929834802207645</v>
      </c>
      <c r="N16">
        <v>7.5241666029025444E-4</v>
      </c>
      <c r="O16">
        <v>2.83</v>
      </c>
      <c r="P16">
        <f t="shared" si="1"/>
        <v>3.3866588745410326</v>
      </c>
      <c r="Q16">
        <v>-5.8524288637526539E-2</v>
      </c>
      <c r="R16" t="s">
        <v>9</v>
      </c>
      <c r="S16">
        <v>5.5434706888100517E-2</v>
      </c>
      <c r="T16">
        <v>4.2331060042636759</v>
      </c>
      <c r="U16">
        <v>3.9796536984253658E-2</v>
      </c>
      <c r="V16" t="s">
        <v>9</v>
      </c>
      <c r="W16" t="s">
        <v>9</v>
      </c>
      <c r="X16">
        <v>-8.4892346908543743</v>
      </c>
      <c r="Y16">
        <v>-1.718704111898846</v>
      </c>
      <c r="Z16">
        <f t="shared" si="2"/>
        <v>-7.1922203179193716</v>
      </c>
      <c r="AA16">
        <v>-0.42415276554389902</v>
      </c>
      <c r="AB16">
        <v>-4.0030377135663098E-2</v>
      </c>
      <c r="AC16">
        <v>-0.31494937490128799</v>
      </c>
      <c r="AD16">
        <f t="shared" si="5"/>
        <v>2.6769716700553392E-2</v>
      </c>
      <c r="AE16">
        <f t="shared" si="5"/>
        <v>1.1631214598967279E-3</v>
      </c>
      <c r="AF16" t="s">
        <v>9</v>
      </c>
      <c r="AG16">
        <f t="shared" si="6"/>
        <v>-6.3051704484839294E-4</v>
      </c>
      <c r="AH16">
        <f t="shared" si="6"/>
        <v>5.2654667109042208E-3</v>
      </c>
      <c r="AI16">
        <f t="shared" si="6"/>
        <v>7.347149806505554E-3</v>
      </c>
      <c r="AJ16" t="s">
        <v>9</v>
      </c>
      <c r="AK16" t="s">
        <v>9</v>
      </c>
      <c r="AL16">
        <f t="shared" si="7"/>
        <v>2.1511024970893189E-2</v>
      </c>
      <c r="AM16">
        <f t="shared" si="7"/>
        <v>2.181611753394308E-2</v>
      </c>
      <c r="AN16">
        <f t="shared" si="7"/>
        <v>2.0651919639113281E-2</v>
      </c>
      <c r="AO16">
        <f t="shared" si="3"/>
        <v>3.1876659053137372E-5</v>
      </c>
      <c r="AP16">
        <f t="shared" si="4"/>
        <v>-10.353636507114294</v>
      </c>
      <c r="AQ16">
        <f t="shared" si="8"/>
        <v>4.5722148247325704E-7</v>
      </c>
      <c r="AR16">
        <v>23.603999999999999</v>
      </c>
      <c r="AS16">
        <v>6.4103000542094389E-3</v>
      </c>
      <c r="AT16">
        <v>4.6211332031277891E-2</v>
      </c>
      <c r="AU16">
        <v>0.47079898295987999</v>
      </c>
      <c r="AV16">
        <v>0.44312127262908324</v>
      </c>
      <c r="AW16">
        <v>-1.3811251736322725E-2</v>
      </c>
      <c r="AX16">
        <v>3.8379503351281761</v>
      </c>
      <c r="AY16">
        <v>0.4777408701013206</v>
      </c>
      <c r="AZ16">
        <v>7.4202727066737306E-2</v>
      </c>
      <c r="BA16">
        <v>7.5589574071487642E-2</v>
      </c>
      <c r="BB16">
        <v>7.6670941532538006E-2</v>
      </c>
      <c r="BC16">
        <v>3.3533401004319732</v>
      </c>
      <c r="BD16">
        <v>-6.8693645948821082E-3</v>
      </c>
      <c r="BE16">
        <v>-0.41040750762946543</v>
      </c>
      <c r="BF16">
        <v>-0.40902066062471509</v>
      </c>
      <c r="BG16">
        <v>-0.40793929316366473</v>
      </c>
      <c r="BH16" s="4">
        <v>2.8047001810006318</v>
      </c>
      <c r="BI16">
        <v>0.52021305847419608</v>
      </c>
      <c r="BJ16">
        <v>0.57002653810270798</v>
      </c>
      <c r="BK16" s="4">
        <v>2.8047001810006318</v>
      </c>
      <c r="BL16">
        <v>10.150035081629355</v>
      </c>
      <c r="BM16">
        <v>3.1614161891949224</v>
      </c>
      <c r="BN16">
        <v>3.77</v>
      </c>
      <c r="BO16">
        <v>0.52766331030950109</v>
      </c>
      <c r="BP16" t="s">
        <v>9</v>
      </c>
      <c r="BQ16" t="s">
        <v>9</v>
      </c>
      <c r="BR16" t="s">
        <v>9</v>
      </c>
      <c r="BS16" t="s">
        <v>9</v>
      </c>
      <c r="BT16" t="s">
        <v>9</v>
      </c>
      <c r="BU16" t="s">
        <v>9</v>
      </c>
      <c r="BV16" t="s">
        <v>9</v>
      </c>
      <c r="BW16" t="s">
        <v>9</v>
      </c>
      <c r="BX16" t="s">
        <v>9</v>
      </c>
      <c r="BY16" t="s">
        <v>9</v>
      </c>
      <c r="BZ16" t="s">
        <v>9</v>
      </c>
      <c r="CA16" t="s">
        <v>9</v>
      </c>
      <c r="CB16" t="s">
        <v>9</v>
      </c>
      <c r="CC16" t="s">
        <v>9</v>
      </c>
      <c r="CD16" t="s">
        <v>9</v>
      </c>
      <c r="CE16" t="s">
        <v>9</v>
      </c>
      <c r="CF16" t="s">
        <v>9</v>
      </c>
      <c r="CG16" t="s">
        <v>9</v>
      </c>
      <c r="CH16" t="s">
        <v>9</v>
      </c>
      <c r="CI16" t="s">
        <v>9</v>
      </c>
      <c r="CJ16" t="s">
        <v>9</v>
      </c>
      <c r="CK16" t="s">
        <v>9</v>
      </c>
      <c r="CL16" t="s">
        <v>9</v>
      </c>
      <c r="CM16" t="s">
        <v>9</v>
      </c>
      <c r="CN16" t="s">
        <v>9</v>
      </c>
      <c r="CO16" t="s">
        <v>9</v>
      </c>
      <c r="CP16" t="s">
        <v>9</v>
      </c>
      <c r="CQ16" t="s">
        <v>9</v>
      </c>
      <c r="CR16" t="s">
        <v>9</v>
      </c>
      <c r="CS16" t="s">
        <v>9</v>
      </c>
      <c r="CT16" t="s">
        <v>9</v>
      </c>
      <c r="CU16" t="s">
        <v>9</v>
      </c>
      <c r="CV16">
        <v>3.4335032164140706</v>
      </c>
      <c r="CW16">
        <v>60.4</v>
      </c>
      <c r="CX16">
        <v>37.333333333333329</v>
      </c>
      <c r="CY16">
        <v>43.9</v>
      </c>
      <c r="CZ16">
        <v>2.5214840000000001</v>
      </c>
      <c r="DA16" t="s">
        <v>9</v>
      </c>
      <c r="DB16" t="s">
        <v>9</v>
      </c>
      <c r="DC16" t="s">
        <v>9</v>
      </c>
      <c r="DD16" t="s">
        <v>9</v>
      </c>
      <c r="DE16" t="s">
        <v>9</v>
      </c>
      <c r="DF16" t="s">
        <v>9</v>
      </c>
      <c r="DG16" t="s">
        <v>9</v>
      </c>
      <c r="DH16" t="s">
        <v>9</v>
      </c>
      <c r="DI16" t="s">
        <v>9</v>
      </c>
      <c r="DJ16" t="s">
        <v>9</v>
      </c>
      <c r="DK16">
        <f t="shared" si="11"/>
        <v>1.693094414945806E-2</v>
      </c>
      <c r="DL16">
        <f t="shared" si="12"/>
        <v>1.4854451834850568E-2</v>
      </c>
      <c r="DM16">
        <f t="shared" si="13"/>
        <v>2.4543266745335846E-2</v>
      </c>
      <c r="DN16">
        <f t="shared" si="14"/>
        <v>7.9394887325280328E-3</v>
      </c>
      <c r="DO16">
        <f t="shared" si="15"/>
        <v>1.8271445788112128E-2</v>
      </c>
      <c r="DP16">
        <f t="shared" si="16"/>
        <v>6.2363581690677572E-4</v>
      </c>
      <c r="DQ16">
        <f t="shared" si="17"/>
        <v>-1.4552512876250812E-3</v>
      </c>
      <c r="DR16">
        <f t="shared" si="18"/>
        <v>9.2699890763442427E-4</v>
      </c>
      <c r="DS16">
        <f t="shared" si="19"/>
        <v>1.4930926415366308E-3</v>
      </c>
    </row>
    <row r="17" spans="1:123" x14ac:dyDescent="0.25">
      <c r="A17" s="1">
        <v>26481</v>
      </c>
      <c r="B17">
        <v>29.907</v>
      </c>
      <c r="C17">
        <v>0.94390044723947908</v>
      </c>
      <c r="D17" t="s">
        <v>9</v>
      </c>
      <c r="E17">
        <v>5.5666666666666664</v>
      </c>
      <c r="F17">
        <v>69.295000000000002</v>
      </c>
      <c r="G17">
        <v>4.422537282958143E-2</v>
      </c>
      <c r="H17" t="s">
        <v>9</v>
      </c>
      <c r="I17" t="s">
        <v>9</v>
      </c>
      <c r="J17" t="s">
        <v>9</v>
      </c>
      <c r="K17" t="s">
        <v>9</v>
      </c>
      <c r="L17">
        <v>2.0693592023414959E-4</v>
      </c>
      <c r="M17">
        <v>0.1799721731396291</v>
      </c>
      <c r="N17">
        <v>7.5558907578724495E-4</v>
      </c>
      <c r="O17">
        <v>2.4500000000000002</v>
      </c>
      <c r="P17">
        <f t="shared" si="1"/>
        <v>3.3980925667086765</v>
      </c>
      <c r="Q17">
        <v>-5.7734576830523077E-2</v>
      </c>
      <c r="R17" t="s">
        <v>9</v>
      </c>
      <c r="S17">
        <v>5.4172478888393133E-2</v>
      </c>
      <c r="T17">
        <v>4.2383727535207658</v>
      </c>
      <c r="U17">
        <v>4.3275340520767203E-2</v>
      </c>
      <c r="V17" t="s">
        <v>9</v>
      </c>
      <c r="W17" t="s">
        <v>9</v>
      </c>
      <c r="X17">
        <v>-8.4831013767099908</v>
      </c>
      <c r="Y17">
        <v>-1.7149530337114869</v>
      </c>
      <c r="Z17">
        <f t="shared" si="2"/>
        <v>-7.1880128801078635</v>
      </c>
      <c r="AA17">
        <v>-0.34516098640646597</v>
      </c>
      <c r="AB17">
        <v>5.7412335562936397E-3</v>
      </c>
      <c r="AC17">
        <v>-2.0891825247838999E-2</v>
      </c>
      <c r="AD17">
        <f t="shared" si="5"/>
        <v>1.1433692167643894E-2</v>
      </c>
      <c r="AE17">
        <f t="shared" si="5"/>
        <v>7.8971180700346255E-4</v>
      </c>
      <c r="AF17" t="s">
        <v>9</v>
      </c>
      <c r="AG17">
        <f t="shared" si="6"/>
        <v>-1.262227999707384E-3</v>
      </c>
      <c r="AH17">
        <f t="shared" si="6"/>
        <v>5.2667492570899199E-3</v>
      </c>
      <c r="AI17">
        <f t="shared" si="6"/>
        <v>3.4788035365135445E-3</v>
      </c>
      <c r="AJ17" t="s">
        <v>9</v>
      </c>
      <c r="AK17" t="s">
        <v>9</v>
      </c>
      <c r="AL17">
        <f t="shared" si="7"/>
        <v>6.1333141443835615E-3</v>
      </c>
      <c r="AM17">
        <f t="shared" si="7"/>
        <v>3.7510781873590915E-3</v>
      </c>
      <c r="AN17">
        <f t="shared" si="7"/>
        <v>4.207437811508008E-3</v>
      </c>
      <c r="AO17">
        <f t="shared" si="3"/>
        <v>3.1707472756493708E-5</v>
      </c>
      <c r="AP17">
        <f t="shared" si="4"/>
        <v>-10.358958171218514</v>
      </c>
      <c r="AQ17">
        <f t="shared" si="8"/>
        <v>-1.6918629664366399E-7</v>
      </c>
      <c r="AR17">
        <v>23.83</v>
      </c>
      <c r="AS17">
        <v>7.949210144049923E-3</v>
      </c>
      <c r="AT17">
        <v>4.9024657077722245E-2</v>
      </c>
      <c r="AU17">
        <v>0.47198976648991481</v>
      </c>
      <c r="AV17">
        <v>0.44433419153216624</v>
      </c>
      <c r="AW17">
        <v>-1.5863529407518628E-2</v>
      </c>
      <c r="AX17">
        <v>3.8420202477497885</v>
      </c>
      <c r="AY17">
        <v>0.47872803049514973</v>
      </c>
      <c r="AZ17">
        <v>7.5090346172938915E-2</v>
      </c>
      <c r="BA17">
        <v>7.678170653675348E-2</v>
      </c>
      <c r="BB17">
        <v>7.7347167200254141E-2</v>
      </c>
      <c r="BC17">
        <v>3.3541669518523549</v>
      </c>
      <c r="BD17">
        <v>-9.1252654022837103E-3</v>
      </c>
      <c r="BE17">
        <v>-0.41276294972449451</v>
      </c>
      <c r="BF17">
        <v>-0.41107158936067995</v>
      </c>
      <c r="BG17">
        <v>-0.41050612869717928</v>
      </c>
      <c r="BH17" s="4">
        <v>2.4443724814754968</v>
      </c>
      <c r="BI17">
        <v>0.52629856772953409</v>
      </c>
      <c r="BJ17">
        <v>0.31609422394422398</v>
      </c>
      <c r="BK17" s="4">
        <v>2.4443724814754968</v>
      </c>
      <c r="BL17">
        <v>10.156849882434335</v>
      </c>
      <c r="BM17">
        <v>3.1709452911106508</v>
      </c>
      <c r="BN17">
        <v>4.22</v>
      </c>
      <c r="BO17">
        <v>0.53377424151318986</v>
      </c>
      <c r="BP17" t="s">
        <v>9</v>
      </c>
      <c r="BQ17" t="s">
        <v>9</v>
      </c>
      <c r="BR17" t="s">
        <v>9</v>
      </c>
      <c r="BS17" t="s">
        <v>9</v>
      </c>
      <c r="BT17" t="s">
        <v>9</v>
      </c>
      <c r="BU17" t="s">
        <v>9</v>
      </c>
      <c r="BV17" t="s">
        <v>9</v>
      </c>
      <c r="BW17" t="s">
        <v>9</v>
      </c>
      <c r="BX17" t="s">
        <v>9</v>
      </c>
      <c r="BY17" t="s">
        <v>9</v>
      </c>
      <c r="BZ17" t="s">
        <v>9</v>
      </c>
      <c r="CA17" t="s">
        <v>9</v>
      </c>
      <c r="CB17" t="s">
        <v>9</v>
      </c>
      <c r="CC17" t="s">
        <v>9</v>
      </c>
      <c r="CD17" t="s">
        <v>9</v>
      </c>
      <c r="CE17" t="s">
        <v>9</v>
      </c>
      <c r="CF17" t="s">
        <v>9</v>
      </c>
      <c r="CG17" t="s">
        <v>9</v>
      </c>
      <c r="CH17" t="s">
        <v>9</v>
      </c>
      <c r="CI17" t="s">
        <v>9</v>
      </c>
      <c r="CJ17" t="s">
        <v>9</v>
      </c>
      <c r="CK17" t="s">
        <v>9</v>
      </c>
      <c r="CL17" t="s">
        <v>9</v>
      </c>
      <c r="CM17" t="s">
        <v>9</v>
      </c>
      <c r="CN17" t="s">
        <v>9</v>
      </c>
      <c r="CO17" t="s">
        <v>9</v>
      </c>
      <c r="CP17" t="s">
        <v>9</v>
      </c>
      <c r="CQ17" t="s">
        <v>9</v>
      </c>
      <c r="CR17" t="s">
        <v>9</v>
      </c>
      <c r="CS17" t="s">
        <v>9</v>
      </c>
      <c r="CT17" t="s">
        <v>9</v>
      </c>
      <c r="CU17" t="s">
        <v>9</v>
      </c>
      <c r="CV17">
        <v>3.4490347110763153</v>
      </c>
      <c r="CW17">
        <v>60.466666666666669</v>
      </c>
      <c r="CX17">
        <v>37.233333333333334</v>
      </c>
      <c r="CY17">
        <v>43.933333333333337</v>
      </c>
      <c r="CZ17">
        <v>2.5197690000000001</v>
      </c>
      <c r="DA17" t="s">
        <v>9</v>
      </c>
      <c r="DB17" t="s">
        <v>9</v>
      </c>
      <c r="DC17" t="s">
        <v>9</v>
      </c>
      <c r="DD17" t="s">
        <v>9</v>
      </c>
      <c r="DE17" t="s">
        <v>9</v>
      </c>
      <c r="DF17" t="s">
        <v>9</v>
      </c>
      <c r="DG17" t="s">
        <v>9</v>
      </c>
      <c r="DH17" t="s">
        <v>9</v>
      </c>
      <c r="DI17" t="s">
        <v>9</v>
      </c>
      <c r="DJ17" t="s">
        <v>9</v>
      </c>
      <c r="DK17">
        <f t="shared" si="11"/>
        <v>1.1907835300348224E-3</v>
      </c>
      <c r="DL17">
        <f t="shared" si="12"/>
        <v>1.2129189030830045E-3</v>
      </c>
      <c r="DM17">
        <f t="shared" si="13"/>
        <v>-2.0522776711959026E-3</v>
      </c>
      <c r="DN17">
        <f t="shared" si="14"/>
        <v>8.8761910620160922E-4</v>
      </c>
      <c r="DO17">
        <f t="shared" si="15"/>
        <v>1.5531494662244683E-2</v>
      </c>
      <c r="DP17">
        <f t="shared" si="16"/>
        <v>4.1554124844772611E-4</v>
      </c>
      <c r="DQ17">
        <f t="shared" si="17"/>
        <v>-7.2842057366728774E-4</v>
      </c>
      <c r="DR17">
        <f t="shared" si="18"/>
        <v>2.3161551927514124E-4</v>
      </c>
      <c r="DS17">
        <f t="shared" si="19"/>
        <v>-6.8038643018297762E-4</v>
      </c>
    </row>
    <row r="18" spans="1:123" x14ac:dyDescent="0.25">
      <c r="A18" s="1">
        <v>26573</v>
      </c>
      <c r="B18">
        <v>30.477</v>
      </c>
      <c r="C18">
        <v>0.94669728467908132</v>
      </c>
      <c r="D18" t="s">
        <v>9</v>
      </c>
      <c r="E18">
        <v>5.3666666666666663</v>
      </c>
      <c r="F18">
        <v>69.879000000000005</v>
      </c>
      <c r="G18">
        <v>4.7507100269129077E-2</v>
      </c>
      <c r="H18" t="s">
        <v>9</v>
      </c>
      <c r="I18" t="s">
        <v>9</v>
      </c>
      <c r="J18" t="s">
        <v>9</v>
      </c>
      <c r="K18" t="s">
        <v>9</v>
      </c>
      <c r="L18">
        <v>2.0987501291188927E-4</v>
      </c>
      <c r="M18">
        <v>0.18176133630942795</v>
      </c>
      <c r="N18">
        <v>7.8550195686855116E-4</v>
      </c>
      <c r="O18">
        <v>3.63</v>
      </c>
      <c r="P18">
        <f t="shared" si="1"/>
        <v>3.4169723007775175</v>
      </c>
      <c r="Q18">
        <v>-5.4775894047157193E-2</v>
      </c>
      <c r="R18" t="s">
        <v>9</v>
      </c>
      <c r="S18">
        <v>5.2276144565371066E-2</v>
      </c>
      <c r="T18">
        <v>4.2467651749173267</v>
      </c>
      <c r="U18">
        <v>4.6413151091067625E-2</v>
      </c>
      <c r="V18" t="s">
        <v>9</v>
      </c>
      <c r="W18" t="s">
        <v>9</v>
      </c>
      <c r="X18">
        <v>-8.4689983810447647</v>
      </c>
      <c r="Y18">
        <v>-1.7050607914218656</v>
      </c>
      <c r="Z18">
        <f t="shared" si="2"/>
        <v>-7.1491876090322979</v>
      </c>
      <c r="AA18">
        <v>-0.783434142112024</v>
      </c>
      <c r="AB18">
        <v>-0.1078313986514</v>
      </c>
      <c r="AC18">
        <v>-0.20333702311527199</v>
      </c>
      <c r="AD18">
        <f t="shared" si="5"/>
        <v>1.8879734068840914E-2</v>
      </c>
      <c r="AE18">
        <f t="shared" si="5"/>
        <v>2.9586827833658833E-3</v>
      </c>
      <c r="AF18" t="s">
        <v>9</v>
      </c>
      <c r="AG18">
        <f t="shared" si="6"/>
        <v>-1.8963343230220669E-3</v>
      </c>
      <c r="AH18">
        <f t="shared" si="6"/>
        <v>8.392421396560934E-3</v>
      </c>
      <c r="AI18">
        <f t="shared" si="6"/>
        <v>3.1378105703004228E-3</v>
      </c>
      <c r="AJ18" t="s">
        <v>9</v>
      </c>
      <c r="AK18" t="s">
        <v>9</v>
      </c>
      <c r="AL18">
        <f t="shared" si="7"/>
        <v>1.4102995665226103E-2</v>
      </c>
      <c r="AM18">
        <f t="shared" si="7"/>
        <v>9.8922422896212669E-3</v>
      </c>
      <c r="AN18">
        <f t="shared" si="7"/>
        <v>3.8825271075565659E-2</v>
      </c>
      <c r="AO18">
        <f t="shared" si="3"/>
        <v>3.2547524524262496E-5</v>
      </c>
      <c r="AP18">
        <f t="shared" si="4"/>
        <v>-10.332809243683707</v>
      </c>
      <c r="AQ18">
        <f t="shared" si="8"/>
        <v>8.4005176776878813E-7</v>
      </c>
      <c r="AR18">
        <v>24.134</v>
      </c>
      <c r="AS18">
        <v>1.0228345668814127E-2</v>
      </c>
      <c r="AT18">
        <v>5.1585908070218643E-2</v>
      </c>
      <c r="AU18">
        <v>0.47362017241551446</v>
      </c>
      <c r="AV18">
        <v>0.44197303423531542</v>
      </c>
      <c r="AW18">
        <v>-1.7082320249699114E-2</v>
      </c>
      <c r="AX18">
        <v>3.8544203067426857</v>
      </c>
      <c r="AY18">
        <v>0.48000085598279818</v>
      </c>
      <c r="AZ18">
        <v>7.2136030587748257E-2</v>
      </c>
      <c r="BA18">
        <v>7.5528504183197842E-2</v>
      </c>
      <c r="BB18">
        <v>7.8191974595533398E-2</v>
      </c>
      <c r="BC18">
        <v>3.3637178140774724</v>
      </c>
      <c r="BD18">
        <v>-1.0701636682415396E-2</v>
      </c>
      <c r="BE18">
        <v>-0.41856646207746534</v>
      </c>
      <c r="BF18">
        <v>-0.41517398848201575</v>
      </c>
      <c r="BG18">
        <v>-0.4125105180696802</v>
      </c>
      <c r="BH18" s="4">
        <v>3.6117027966307282</v>
      </c>
      <c r="BI18">
        <v>0.53554881369239415</v>
      </c>
      <c r="BJ18">
        <v>0.96751547818641503</v>
      </c>
      <c r="BK18" s="4">
        <v>3.6117027966307282</v>
      </c>
      <c r="BL18">
        <v>10.170801087594812</v>
      </c>
      <c r="BM18">
        <v>3.1836216346514092</v>
      </c>
      <c r="BN18">
        <v>4.8633333333333333</v>
      </c>
      <c r="BO18">
        <v>0.54280349850476672</v>
      </c>
      <c r="BP18" t="s">
        <v>9</v>
      </c>
      <c r="BQ18" t="s">
        <v>9</v>
      </c>
      <c r="BR18" t="s">
        <v>9</v>
      </c>
      <c r="BS18" t="s">
        <v>9</v>
      </c>
      <c r="BT18" t="s">
        <v>9</v>
      </c>
      <c r="BU18" t="s">
        <v>9</v>
      </c>
      <c r="BV18" t="s">
        <v>9</v>
      </c>
      <c r="BW18" t="s">
        <v>9</v>
      </c>
      <c r="BX18" t="s">
        <v>9</v>
      </c>
      <c r="BY18" t="s">
        <v>9</v>
      </c>
      <c r="BZ18" t="s">
        <v>9</v>
      </c>
      <c r="CA18" t="s">
        <v>9</v>
      </c>
      <c r="CB18" t="s">
        <v>9</v>
      </c>
      <c r="CC18" t="s">
        <v>9</v>
      </c>
      <c r="CD18" t="s">
        <v>9</v>
      </c>
      <c r="CE18" t="s">
        <v>9</v>
      </c>
      <c r="CF18" t="s">
        <v>9</v>
      </c>
      <c r="CG18" t="s">
        <v>9</v>
      </c>
      <c r="CH18" t="s">
        <v>9</v>
      </c>
      <c r="CI18" t="s">
        <v>9</v>
      </c>
      <c r="CJ18" t="s">
        <v>9</v>
      </c>
      <c r="CK18" t="s">
        <v>9</v>
      </c>
      <c r="CL18" t="s">
        <v>9</v>
      </c>
      <c r="CM18" t="s">
        <v>9</v>
      </c>
      <c r="CN18" t="s">
        <v>9</v>
      </c>
      <c r="CO18" t="s">
        <v>9</v>
      </c>
      <c r="CP18" t="s">
        <v>9</v>
      </c>
      <c r="CQ18" t="s">
        <v>9</v>
      </c>
      <c r="CR18" t="s">
        <v>9</v>
      </c>
      <c r="CS18" t="s">
        <v>9</v>
      </c>
      <c r="CT18" t="s">
        <v>9</v>
      </c>
      <c r="CU18" t="s">
        <v>9</v>
      </c>
      <c r="CV18">
        <v>3.4706301563774922</v>
      </c>
      <c r="CW18">
        <v>60.366666666666667</v>
      </c>
      <c r="CX18">
        <v>36.800000000000004</v>
      </c>
      <c r="CY18">
        <v>43.933333333333337</v>
      </c>
      <c r="CZ18">
        <v>2.5140470000000001</v>
      </c>
      <c r="DA18" t="s">
        <v>9</v>
      </c>
      <c r="DB18" t="s">
        <v>9</v>
      </c>
      <c r="DC18" t="s">
        <v>9</v>
      </c>
      <c r="DD18" t="s">
        <v>9</v>
      </c>
      <c r="DE18" t="s">
        <v>9</v>
      </c>
      <c r="DF18" t="s">
        <v>9</v>
      </c>
      <c r="DG18" t="s">
        <v>9</v>
      </c>
      <c r="DH18" t="s">
        <v>9</v>
      </c>
      <c r="DI18" t="s">
        <v>9</v>
      </c>
      <c r="DJ18" t="s">
        <v>9</v>
      </c>
      <c r="DK18">
        <f t="shared" si="11"/>
        <v>1.6304059255996539E-3</v>
      </c>
      <c r="DL18">
        <f t="shared" si="12"/>
        <v>-2.3611572968508243E-3</v>
      </c>
      <c r="DM18">
        <f t="shared" si="13"/>
        <v>-1.2187908421804859E-3</v>
      </c>
      <c r="DN18">
        <f t="shared" si="14"/>
        <v>-2.9543155851906588E-3</v>
      </c>
      <c r="DO18">
        <f t="shared" si="15"/>
        <v>2.1595445301176852E-2</v>
      </c>
      <c r="DP18">
        <f t="shared" si="16"/>
        <v>-6.233766435634891E-4</v>
      </c>
      <c r="DQ18">
        <f t="shared" si="17"/>
        <v>-3.1626349192991898E-3</v>
      </c>
      <c r="DR18">
        <f t="shared" si="18"/>
        <v>0</v>
      </c>
      <c r="DS18">
        <f t="shared" si="19"/>
        <v>-2.2734253554341777E-3</v>
      </c>
    </row>
    <row r="19" spans="1:123" x14ac:dyDescent="0.25">
      <c r="A19" s="1">
        <v>26665</v>
      </c>
      <c r="B19">
        <v>31.635000000000002</v>
      </c>
      <c r="C19">
        <v>0.95023744130080812</v>
      </c>
      <c r="D19" t="s">
        <v>9</v>
      </c>
      <c r="E19">
        <v>4.9333333333333336</v>
      </c>
      <c r="F19">
        <v>70.600999999999999</v>
      </c>
      <c r="G19">
        <v>5.7650272711011474E-2</v>
      </c>
      <c r="H19">
        <v>-4.24E-2</v>
      </c>
      <c r="I19" t="s">
        <v>9</v>
      </c>
      <c r="J19" t="s">
        <v>9</v>
      </c>
      <c r="K19" t="s">
        <v>9</v>
      </c>
      <c r="L19">
        <v>2.1673152284124855E-4</v>
      </c>
      <c r="M19">
        <v>0.18616758157272187</v>
      </c>
      <c r="N19">
        <v>7.8786550108245874E-4</v>
      </c>
      <c r="O19">
        <v>4.3</v>
      </c>
      <c r="P19">
        <f t="shared" si="1"/>
        <v>3.4542641025988479</v>
      </c>
      <c r="Q19">
        <v>-5.1043387405524707E-2</v>
      </c>
      <c r="R19" t="s">
        <v>9</v>
      </c>
      <c r="S19">
        <v>4.8155041887047001E-2</v>
      </c>
      <c r="T19">
        <v>4.2570443087048329</v>
      </c>
      <c r="U19">
        <v>5.6049723697168291E-2</v>
      </c>
      <c r="V19">
        <v>-4.3325124738373653E-2</v>
      </c>
      <c r="W19" t="s">
        <v>9</v>
      </c>
      <c r="X19">
        <v>-8.4368511923444629</v>
      </c>
      <c r="Y19">
        <v>-1.6811080347069334</v>
      </c>
      <c r="Z19">
        <f t="shared" si="2"/>
        <v>-7.1461831665800597</v>
      </c>
      <c r="AA19">
        <v>-0.83006503199565296</v>
      </c>
      <c r="AB19">
        <v>0.16756614261432301</v>
      </c>
      <c r="AC19">
        <v>8.0439129789442704E-2</v>
      </c>
      <c r="AD19">
        <f t="shared" si="5"/>
        <v>3.7291801821330406E-2</v>
      </c>
      <c r="AE19">
        <f t="shared" si="5"/>
        <v>3.7325066416324867E-3</v>
      </c>
      <c r="AF19" t="s">
        <v>9</v>
      </c>
      <c r="AG19">
        <f t="shared" si="6"/>
        <v>-4.1211026783240651E-3</v>
      </c>
      <c r="AH19">
        <f t="shared" si="6"/>
        <v>1.0279133787506112E-2</v>
      </c>
      <c r="AI19">
        <f t="shared" si="6"/>
        <v>9.6365726061006657E-3</v>
      </c>
      <c r="AJ19" t="s">
        <v>9</v>
      </c>
      <c r="AK19" t="s">
        <v>9</v>
      </c>
      <c r="AL19">
        <f t="shared" si="7"/>
        <v>3.2147188700301754E-2</v>
      </c>
      <c r="AM19">
        <f t="shared" si="7"/>
        <v>2.3952756714932244E-2</v>
      </c>
      <c r="AN19">
        <f t="shared" si="7"/>
        <v>3.0044424522381874E-3</v>
      </c>
      <c r="AO19">
        <f t="shared" si="3"/>
        <v>3.2273697406294397E-5</v>
      </c>
      <c r="AP19">
        <f t="shared" si="4"/>
        <v>-10.341257981262308</v>
      </c>
      <c r="AQ19">
        <f t="shared" si="8"/>
        <v>-2.7382711796809919E-7</v>
      </c>
      <c r="AR19">
        <v>24.411999999999999</v>
      </c>
      <c r="AS19">
        <v>1.5492488252155719E-2</v>
      </c>
      <c r="AT19">
        <v>5.9383044905151144E-2</v>
      </c>
      <c r="AU19">
        <v>0.47323519840021405</v>
      </c>
      <c r="AV19">
        <v>0.45246376018133228</v>
      </c>
      <c r="AW19">
        <v>1.5515999238915973E-2</v>
      </c>
      <c r="AX19">
        <v>3.8725293789041948</v>
      </c>
      <c r="AY19">
        <v>0.48375856019386781</v>
      </c>
      <c r="AZ19">
        <v>6.1269703891217442E-2</v>
      </c>
      <c r="BA19">
        <v>6.8318064030610193E-2</v>
      </c>
      <c r="BB19">
        <v>6.9814242636608848E-2</v>
      </c>
      <c r="BC19">
        <v>3.4148101797428967</v>
      </c>
      <c r="BD19">
        <v>2.6039361032569736E-2</v>
      </c>
      <c r="BE19">
        <v>-0.39644949527008067</v>
      </c>
      <c r="BF19">
        <v>-0.38940113513068786</v>
      </c>
      <c r="BG19">
        <v>-0.38790495652468926</v>
      </c>
      <c r="BH19" s="4">
        <v>4.3025989180930377</v>
      </c>
      <c r="BI19">
        <v>0.5463990299728666</v>
      </c>
      <c r="BJ19">
        <v>1.39821923710185</v>
      </c>
      <c r="BK19" s="4">
        <v>4.3025989180930377</v>
      </c>
      <c r="BL19">
        <v>10.193092774549758</v>
      </c>
      <c r="BM19">
        <v>3.1950748146822483</v>
      </c>
      <c r="BN19">
        <v>5.7</v>
      </c>
      <c r="BO19">
        <v>0.55355999579999926</v>
      </c>
      <c r="BP19" t="s">
        <v>9</v>
      </c>
      <c r="BQ19" t="s">
        <v>9</v>
      </c>
      <c r="BR19" t="s">
        <v>9</v>
      </c>
      <c r="BS19" t="s">
        <v>9</v>
      </c>
      <c r="BT19" t="s">
        <v>9</v>
      </c>
      <c r="BU19" t="s">
        <v>9</v>
      </c>
      <c r="BV19" t="s">
        <v>9</v>
      </c>
      <c r="BW19" t="s">
        <v>9</v>
      </c>
      <c r="BX19" t="s">
        <v>9</v>
      </c>
      <c r="BY19" t="s">
        <v>9</v>
      </c>
      <c r="BZ19" t="s">
        <v>9</v>
      </c>
      <c r="CA19" t="s">
        <v>9</v>
      </c>
      <c r="CB19" t="s">
        <v>9</v>
      </c>
      <c r="CC19" t="s">
        <v>9</v>
      </c>
      <c r="CD19" t="s">
        <v>9</v>
      </c>
      <c r="CE19" t="s">
        <v>9</v>
      </c>
      <c r="CF19" t="s">
        <v>9</v>
      </c>
      <c r="CG19" t="s">
        <v>9</v>
      </c>
      <c r="CH19" t="s">
        <v>9</v>
      </c>
      <c r="CI19" t="s">
        <v>9</v>
      </c>
      <c r="CJ19" t="s">
        <v>9</v>
      </c>
      <c r="CK19" t="s">
        <v>9</v>
      </c>
      <c r="CL19" t="s">
        <v>9</v>
      </c>
      <c r="CM19" t="s">
        <v>9</v>
      </c>
      <c r="CN19" t="s">
        <v>9</v>
      </c>
      <c r="CO19" t="s">
        <v>9</v>
      </c>
      <c r="CP19" t="s">
        <v>9</v>
      </c>
      <c r="CQ19" t="s">
        <v>9</v>
      </c>
      <c r="CR19" t="s">
        <v>9</v>
      </c>
      <c r="CS19" t="s">
        <v>9</v>
      </c>
      <c r="CT19" t="s">
        <v>9</v>
      </c>
      <c r="CU19" t="s">
        <v>9</v>
      </c>
      <c r="CV19">
        <v>3.4911294891627627</v>
      </c>
      <c r="CW19">
        <v>60.433333333333337</v>
      </c>
      <c r="CX19">
        <v>36.133333333333333</v>
      </c>
      <c r="CY19">
        <v>44.133333333333333</v>
      </c>
      <c r="CZ19">
        <v>2.4983620000000002</v>
      </c>
      <c r="DA19" t="s">
        <v>9</v>
      </c>
      <c r="DB19" t="s">
        <v>9</v>
      </c>
      <c r="DC19" t="s">
        <v>9</v>
      </c>
      <c r="DD19" t="s">
        <v>9</v>
      </c>
      <c r="DE19" t="s">
        <v>9</v>
      </c>
      <c r="DF19" t="s">
        <v>9</v>
      </c>
      <c r="DG19" t="s">
        <v>9</v>
      </c>
      <c r="DH19" t="s">
        <v>9</v>
      </c>
      <c r="DI19" t="s">
        <v>9</v>
      </c>
      <c r="DJ19" t="s">
        <v>9</v>
      </c>
      <c r="DK19">
        <f t="shared" si="11"/>
        <v>-3.8497401530040998E-4</v>
      </c>
      <c r="DL19">
        <f t="shared" si="12"/>
        <v>1.0490725946016854E-2</v>
      </c>
      <c r="DM19">
        <f t="shared" si="13"/>
        <v>3.2598319488615086E-2</v>
      </c>
      <c r="DN19">
        <f t="shared" si="14"/>
        <v>-1.0866326696530815E-2</v>
      </c>
      <c r="DO19">
        <f t="shared" si="15"/>
        <v>2.0499332785270497E-2</v>
      </c>
      <c r="DP19">
        <f t="shared" si="16"/>
        <v>4.1562760365559948E-4</v>
      </c>
      <c r="DQ19">
        <f t="shared" si="17"/>
        <v>-4.8852075660494321E-3</v>
      </c>
      <c r="DR19">
        <f t="shared" si="18"/>
        <v>1.3885676843462536E-3</v>
      </c>
      <c r="DS19">
        <f t="shared" si="19"/>
        <v>-6.2584881627527622E-3</v>
      </c>
    </row>
    <row r="20" spans="1:123" x14ac:dyDescent="0.25">
      <c r="A20" s="1">
        <v>26755</v>
      </c>
      <c r="B20">
        <v>31.978999999999999</v>
      </c>
      <c r="C20">
        <v>0.95084528468320972</v>
      </c>
      <c r="D20" t="s">
        <v>9</v>
      </c>
      <c r="E20">
        <v>4.9333333333333336</v>
      </c>
      <c r="F20">
        <v>70.12</v>
      </c>
      <c r="G20">
        <v>7.4374437672630689E-2</v>
      </c>
      <c r="H20">
        <v>-7.1333333333333332E-2</v>
      </c>
      <c r="I20" t="s">
        <v>9</v>
      </c>
      <c r="J20" t="s">
        <v>9</v>
      </c>
      <c r="K20" t="s">
        <v>9</v>
      </c>
      <c r="L20">
        <v>2.1795937840785168E-4</v>
      </c>
      <c r="M20">
        <v>0.18618936932712005</v>
      </c>
      <c r="N20">
        <v>7.3223373318793169E-4</v>
      </c>
      <c r="O20">
        <v>-2.34</v>
      </c>
      <c r="P20">
        <f t="shared" si="1"/>
        <v>3.4650794373734413</v>
      </c>
      <c r="Q20">
        <v>-5.0403916650457715E-2</v>
      </c>
      <c r="R20" t="s">
        <v>9</v>
      </c>
      <c r="S20">
        <v>4.8155041887047001E-2</v>
      </c>
      <c r="T20">
        <v>4.2502080600530334</v>
      </c>
      <c r="U20">
        <v>7.1738573755310411E-2</v>
      </c>
      <c r="V20">
        <v>-7.400541331049576E-2</v>
      </c>
      <c r="W20" t="s">
        <v>9</v>
      </c>
      <c r="X20">
        <v>-8.4312018501168513</v>
      </c>
      <c r="Y20">
        <v>-1.6809910085342228</v>
      </c>
      <c r="Z20">
        <f t="shared" si="2"/>
        <v>-7.2194107873370097</v>
      </c>
      <c r="AA20">
        <v>-0.27566585671946298</v>
      </c>
      <c r="AB20">
        <v>0.63400259168634798</v>
      </c>
      <c r="AC20">
        <v>0.26425226245566302</v>
      </c>
      <c r="AD20">
        <f t="shared" si="5"/>
        <v>1.0815334774593399E-2</v>
      </c>
      <c r="AE20">
        <f t="shared" si="5"/>
        <v>6.3947075506699119E-4</v>
      </c>
      <c r="AF20" t="s">
        <v>9</v>
      </c>
      <c r="AG20">
        <f t="shared" si="6"/>
        <v>0</v>
      </c>
      <c r="AH20">
        <f t="shared" si="6"/>
        <v>-6.836248651799437E-3</v>
      </c>
      <c r="AI20">
        <f t="shared" si="6"/>
        <v>1.568885005814212E-2</v>
      </c>
      <c r="AJ20">
        <f t="shared" si="6"/>
        <v>-3.0680288572122107E-2</v>
      </c>
      <c r="AK20" t="s">
        <v>9</v>
      </c>
      <c r="AL20">
        <f t="shared" si="7"/>
        <v>5.6493422276115979E-3</v>
      </c>
      <c r="AM20">
        <f t="shared" si="7"/>
        <v>1.1702617271058813E-4</v>
      </c>
      <c r="AN20">
        <f t="shared" si="7"/>
        <v>-7.3227620756949996E-2</v>
      </c>
      <c r="AO20">
        <f t="shared" si="3"/>
        <v>2.9541038979623661E-5</v>
      </c>
      <c r="AP20">
        <f t="shared" si="4"/>
        <v>-10.429730109522088</v>
      </c>
      <c r="AQ20">
        <f t="shared" si="8"/>
        <v>-2.7326584266707365E-6</v>
      </c>
      <c r="AR20">
        <v>24.786999999999999</v>
      </c>
      <c r="AS20">
        <v>2.0487024415582575E-2</v>
      </c>
      <c r="AT20">
        <v>6.5612483788953985E-2</v>
      </c>
      <c r="AU20">
        <v>0.47717356906978992</v>
      </c>
      <c r="AV20">
        <v>0.45418647158221465</v>
      </c>
      <c r="AW20">
        <v>3.0229201437246261E-2</v>
      </c>
      <c r="AX20">
        <v>3.8789107131205744</v>
      </c>
      <c r="AY20">
        <v>0.4849075602732843</v>
      </c>
      <c r="AZ20">
        <v>6.4013574779950844E-2</v>
      </c>
      <c r="BA20">
        <v>7.1866877726296574E-2</v>
      </c>
      <c r="BB20">
        <v>7.4725499319222177E-2</v>
      </c>
      <c r="BC20">
        <v>3.4319663454880307</v>
      </c>
      <c r="BD20">
        <v>3.7963192640740648E-2</v>
      </c>
      <c r="BE20">
        <v>-0.38293079285259279</v>
      </c>
      <c r="BF20">
        <v>-0.37507748990624706</v>
      </c>
      <c r="BG20">
        <v>-0.37221886831332146</v>
      </c>
      <c r="BH20" s="4">
        <v>-2.3623807161947825</v>
      </c>
      <c r="BI20">
        <v>0.5409024351219659</v>
      </c>
      <c r="BJ20">
        <v>-0.59901936984091197</v>
      </c>
      <c r="BK20" s="4">
        <v>-2.3623807161947825</v>
      </c>
      <c r="BL20">
        <v>10.201701469897316</v>
      </c>
      <c r="BM20">
        <v>3.2103193221850801</v>
      </c>
      <c r="BN20">
        <v>6.6033333333333344</v>
      </c>
      <c r="BO20">
        <v>0.54765404400951223</v>
      </c>
      <c r="BP20" t="s">
        <v>9</v>
      </c>
      <c r="BQ20" t="s">
        <v>9</v>
      </c>
      <c r="BR20" t="s">
        <v>9</v>
      </c>
      <c r="BS20" t="s">
        <v>9</v>
      </c>
      <c r="BT20" t="s">
        <v>9</v>
      </c>
      <c r="BU20" t="s">
        <v>9</v>
      </c>
      <c r="BV20" t="s">
        <v>9</v>
      </c>
      <c r="BW20" t="s">
        <v>9</v>
      </c>
      <c r="BX20" t="s">
        <v>9</v>
      </c>
      <c r="BY20" t="s">
        <v>9</v>
      </c>
      <c r="BZ20" t="s">
        <v>9</v>
      </c>
      <c r="CA20" t="s">
        <v>9</v>
      </c>
      <c r="CB20" t="s">
        <v>9</v>
      </c>
      <c r="CC20" t="s">
        <v>9</v>
      </c>
      <c r="CD20" t="s">
        <v>9</v>
      </c>
      <c r="CE20" t="s">
        <v>9</v>
      </c>
      <c r="CF20" t="s">
        <v>9</v>
      </c>
      <c r="CG20" t="s">
        <v>9</v>
      </c>
      <c r="CH20" t="s">
        <v>9</v>
      </c>
      <c r="CI20" t="s">
        <v>9</v>
      </c>
      <c r="CJ20" t="s">
        <v>9</v>
      </c>
      <c r="CK20" t="s">
        <v>9</v>
      </c>
      <c r="CL20" t="s">
        <v>9</v>
      </c>
      <c r="CM20" t="s">
        <v>9</v>
      </c>
      <c r="CN20" t="s">
        <v>9</v>
      </c>
      <c r="CO20" t="s">
        <v>9</v>
      </c>
      <c r="CP20" t="s">
        <v>9</v>
      </c>
      <c r="CQ20" t="s">
        <v>9</v>
      </c>
      <c r="CR20" t="s">
        <v>9</v>
      </c>
      <c r="CS20" t="s">
        <v>9</v>
      </c>
      <c r="CT20" t="s">
        <v>9</v>
      </c>
      <c r="CU20" t="s">
        <v>9</v>
      </c>
      <c r="CV20">
        <v>3.510081681493598</v>
      </c>
      <c r="CW20">
        <v>60.766666666666673</v>
      </c>
      <c r="CX20">
        <v>35.93333333333333</v>
      </c>
      <c r="CY20">
        <v>44.733333333333327</v>
      </c>
      <c r="CZ20">
        <v>2.475832</v>
      </c>
      <c r="DA20" t="s">
        <v>9</v>
      </c>
      <c r="DB20" t="s">
        <v>9</v>
      </c>
      <c r="DC20" t="s">
        <v>9</v>
      </c>
      <c r="DD20" t="s">
        <v>9</v>
      </c>
      <c r="DE20" t="s">
        <v>9</v>
      </c>
      <c r="DF20" t="s">
        <v>9</v>
      </c>
      <c r="DG20" t="s">
        <v>9</v>
      </c>
      <c r="DH20" t="s">
        <v>9</v>
      </c>
      <c r="DI20" t="s">
        <v>9</v>
      </c>
      <c r="DJ20" t="s">
        <v>9</v>
      </c>
      <c r="DK20">
        <f t="shared" si="11"/>
        <v>3.9383706695758636E-3</v>
      </c>
      <c r="DL20">
        <f t="shared" si="12"/>
        <v>1.7227114008823707E-3</v>
      </c>
      <c r="DM20">
        <f t="shared" si="13"/>
        <v>1.4713202198330288E-2</v>
      </c>
      <c r="DN20">
        <f t="shared" si="14"/>
        <v>2.7438708887334018E-3</v>
      </c>
      <c r="DO20">
        <f t="shared" si="15"/>
        <v>1.8952192330835338E-2</v>
      </c>
      <c r="DP20">
        <f t="shared" si="16"/>
        <v>2.0755507658625771E-3</v>
      </c>
      <c r="DQ20">
        <f t="shared" si="17"/>
        <v>-1.4702281501556835E-3</v>
      </c>
      <c r="DR20">
        <f t="shared" si="18"/>
        <v>4.1541716791382299E-3</v>
      </c>
      <c r="DS20">
        <f t="shared" si="19"/>
        <v>-9.0588159896741738E-3</v>
      </c>
    </row>
    <row r="21" spans="1:123" x14ac:dyDescent="0.25">
      <c r="A21" s="1">
        <v>26846</v>
      </c>
      <c r="B21">
        <v>31.891999999999999</v>
      </c>
      <c r="C21">
        <v>0.95181278374127631</v>
      </c>
      <c r="D21" t="s">
        <v>9</v>
      </c>
      <c r="E21">
        <v>4.8</v>
      </c>
      <c r="F21">
        <v>69.954999999999998</v>
      </c>
      <c r="G21">
        <v>9.520569085443728E-2</v>
      </c>
      <c r="H21">
        <v>-0.30583333333333335</v>
      </c>
      <c r="I21" t="s">
        <v>9</v>
      </c>
      <c r="J21" t="s">
        <v>9</v>
      </c>
      <c r="K21" t="s">
        <v>9</v>
      </c>
      <c r="L21">
        <v>2.1624920327099637E-4</v>
      </c>
      <c r="M21">
        <v>0.18462682620441859</v>
      </c>
      <c r="N21">
        <v>7.124226438293621E-4</v>
      </c>
      <c r="O21">
        <v>-3.99</v>
      </c>
      <c r="P21">
        <f t="shared" si="1"/>
        <v>3.4623551946402489</v>
      </c>
      <c r="Q21">
        <v>-4.9386919263999525E-2</v>
      </c>
      <c r="R21" t="s">
        <v>9</v>
      </c>
      <c r="S21">
        <v>4.6883585898850458E-2</v>
      </c>
      <c r="T21">
        <v>4.2478521781852496</v>
      </c>
      <c r="U21">
        <v>9.0942191156868246E-2</v>
      </c>
      <c r="V21">
        <v>-0.36504319360924914</v>
      </c>
      <c r="W21" t="s">
        <v>9</v>
      </c>
      <c r="X21">
        <v>-8.4390790964550426</v>
      </c>
      <c r="Y21">
        <v>-1.6894186467540908</v>
      </c>
      <c r="Z21">
        <f t="shared" si="2"/>
        <v>-7.2468392217796778</v>
      </c>
      <c r="AA21">
        <v>-6.6683969366200899E-2</v>
      </c>
      <c r="AB21">
        <v>0.58988700846763098</v>
      </c>
      <c r="AC21">
        <v>-1.3791122494430701E-2</v>
      </c>
      <c r="AD21">
        <f t="shared" si="5"/>
        <v>-2.7242427331923835E-3</v>
      </c>
      <c r="AE21">
        <f t="shared" si="5"/>
        <v>1.0169973864581905E-3</v>
      </c>
      <c r="AF21" t="s">
        <v>9</v>
      </c>
      <c r="AG21">
        <f t="shared" si="6"/>
        <v>-1.2714559881965432E-3</v>
      </c>
      <c r="AH21">
        <f t="shared" si="6"/>
        <v>-2.3558818677837934E-3</v>
      </c>
      <c r="AI21">
        <f t="shared" si="6"/>
        <v>1.9203617401557835E-2</v>
      </c>
      <c r="AJ21">
        <f t="shared" si="6"/>
        <v>-0.29103778029875338</v>
      </c>
      <c r="AK21" t="s">
        <v>9</v>
      </c>
      <c r="AL21">
        <f t="shared" si="7"/>
        <v>-7.8772463381913127E-3</v>
      </c>
      <c r="AM21">
        <f t="shared" si="7"/>
        <v>-8.4276382198680277E-3</v>
      </c>
      <c r="AN21">
        <f t="shared" si="7"/>
        <v>-2.742843444266807E-2</v>
      </c>
      <c r="AO21">
        <f t="shared" si="3"/>
        <v>2.8192427535787975E-5</v>
      </c>
      <c r="AP21">
        <f t="shared" si="4"/>
        <v>-10.476457143179781</v>
      </c>
      <c r="AQ21">
        <f t="shared" si="8"/>
        <v>-1.3486114438356855E-6</v>
      </c>
      <c r="AR21">
        <v>25.27</v>
      </c>
      <c r="AS21">
        <v>1.9346450714443172E-2</v>
      </c>
      <c r="AT21">
        <v>7.8477456933267201E-2</v>
      </c>
      <c r="AU21">
        <v>0.46542086994345228</v>
      </c>
      <c r="AV21">
        <v>0.43930526259515096</v>
      </c>
      <c r="AW21">
        <v>1.6445545807602525E-2</v>
      </c>
      <c r="AX21">
        <v>3.8532391279475933</v>
      </c>
      <c r="AY21">
        <v>0.46311719114949751</v>
      </c>
      <c r="AZ21">
        <v>6.1749417762969716E-2</v>
      </c>
      <c r="BA21">
        <v>6.7039087474110359E-2</v>
      </c>
      <c r="BB21">
        <v>7.1653798827464976E-2</v>
      </c>
      <c r="BC21">
        <v>3.4042638038117436</v>
      </c>
      <c r="BD21">
        <v>1.4141867013647759E-2</v>
      </c>
      <c r="BE21">
        <v>-0.38722590637288001</v>
      </c>
      <c r="BF21">
        <v>-0.38193623666173937</v>
      </c>
      <c r="BG21">
        <v>-0.37732152530838475</v>
      </c>
      <c r="BH21" s="4">
        <v>-3.9853997813799378</v>
      </c>
      <c r="BI21">
        <v>0.5313626297736056</v>
      </c>
      <c r="BJ21">
        <v>-1.10481434922692</v>
      </c>
      <c r="BK21" s="4">
        <v>-3.9853997813799378</v>
      </c>
      <c r="BL21">
        <v>10.193953247114495</v>
      </c>
      <c r="BM21">
        <v>3.2296179214001026</v>
      </c>
      <c r="BN21">
        <v>8.3233333333333324</v>
      </c>
      <c r="BO21">
        <v>0.53769054455606247</v>
      </c>
      <c r="BP21" t="s">
        <v>9</v>
      </c>
      <c r="BQ21" t="s">
        <v>9</v>
      </c>
      <c r="BR21" t="s">
        <v>9</v>
      </c>
      <c r="BS21" t="s">
        <v>9</v>
      </c>
      <c r="BT21" t="s">
        <v>9</v>
      </c>
      <c r="BU21" t="s">
        <v>9</v>
      </c>
      <c r="BV21" t="s">
        <v>9</v>
      </c>
      <c r="BW21" t="s">
        <v>9</v>
      </c>
      <c r="BX21" t="s">
        <v>9</v>
      </c>
      <c r="BY21" t="s">
        <v>9</v>
      </c>
      <c r="BZ21" t="s">
        <v>9</v>
      </c>
      <c r="CA21" t="s">
        <v>9</v>
      </c>
      <c r="CB21" t="s">
        <v>9</v>
      </c>
      <c r="CC21" t="s">
        <v>9</v>
      </c>
      <c r="CD21" t="s">
        <v>9</v>
      </c>
      <c r="CE21" t="s">
        <v>9</v>
      </c>
      <c r="CF21" t="s">
        <v>9</v>
      </c>
      <c r="CG21" t="s">
        <v>9</v>
      </c>
      <c r="CH21" t="s">
        <v>9</v>
      </c>
      <c r="CI21" t="s">
        <v>9</v>
      </c>
      <c r="CJ21" t="s">
        <v>9</v>
      </c>
      <c r="CK21" t="s">
        <v>9</v>
      </c>
      <c r="CL21" t="s">
        <v>9</v>
      </c>
      <c r="CM21" t="s">
        <v>9</v>
      </c>
      <c r="CN21" t="s">
        <v>9</v>
      </c>
      <c r="CO21" t="s">
        <v>9</v>
      </c>
      <c r="CP21" t="s">
        <v>9</v>
      </c>
      <c r="CQ21" t="s">
        <v>9</v>
      </c>
      <c r="CR21" t="s">
        <v>9</v>
      </c>
      <c r="CS21" t="s">
        <v>9</v>
      </c>
      <c r="CT21" t="s">
        <v>9</v>
      </c>
      <c r="CU21" t="s">
        <v>9</v>
      </c>
      <c r="CV21">
        <v>3.5286520147930474</v>
      </c>
      <c r="CW21">
        <v>60.79999999999999</v>
      </c>
      <c r="CX21">
        <v>35.866666666666667</v>
      </c>
      <c r="CY21">
        <v>44.866666666666667</v>
      </c>
      <c r="CZ21">
        <v>2.455203</v>
      </c>
      <c r="DA21" t="s">
        <v>9</v>
      </c>
      <c r="DB21" t="s">
        <v>9</v>
      </c>
      <c r="DC21" t="s">
        <v>9</v>
      </c>
      <c r="DD21" t="s">
        <v>9</v>
      </c>
      <c r="DE21" t="s">
        <v>9</v>
      </c>
      <c r="DF21" t="s">
        <v>9</v>
      </c>
      <c r="DG21" t="s">
        <v>9</v>
      </c>
      <c r="DH21" t="s">
        <v>9</v>
      </c>
      <c r="DI21" t="s">
        <v>9</v>
      </c>
      <c r="DJ21" t="s">
        <v>9</v>
      </c>
      <c r="DK21">
        <f t="shared" si="11"/>
        <v>-1.175269912633764E-2</v>
      </c>
      <c r="DL21">
        <f t="shared" si="12"/>
        <v>-1.4881208987063688E-2</v>
      </c>
      <c r="DM21">
        <f t="shared" si="13"/>
        <v>-1.3783655629643735E-2</v>
      </c>
      <c r="DN21">
        <f t="shared" si="14"/>
        <v>-2.2641570169811276E-3</v>
      </c>
      <c r="DO21">
        <f t="shared" si="15"/>
        <v>1.8570333299449349E-2</v>
      </c>
      <c r="DP21">
        <f t="shared" si="16"/>
        <v>2.0731833804932265E-4</v>
      </c>
      <c r="DQ21">
        <f t="shared" si="17"/>
        <v>-4.9055679178500178E-4</v>
      </c>
      <c r="DR21">
        <f t="shared" si="18"/>
        <v>9.2081037813768196E-4</v>
      </c>
      <c r="DS21">
        <f t="shared" si="19"/>
        <v>-8.3670549281325002E-3</v>
      </c>
    </row>
    <row r="22" spans="1:123" x14ac:dyDescent="0.25">
      <c r="A22" s="1">
        <v>26938</v>
      </c>
      <c r="B22">
        <v>31.852</v>
      </c>
      <c r="C22">
        <v>0.95205290409476795</v>
      </c>
      <c r="D22" t="s">
        <v>9</v>
      </c>
      <c r="E22">
        <v>4.7666666666666666</v>
      </c>
      <c r="F22">
        <v>69.61</v>
      </c>
      <c r="G22">
        <v>9.1308171198913116E-2</v>
      </c>
      <c r="H22">
        <v>4.0900000000000006E-2</v>
      </c>
      <c r="I22" t="s">
        <v>9</v>
      </c>
      <c r="J22" t="s">
        <v>9</v>
      </c>
      <c r="K22" t="s">
        <v>9</v>
      </c>
      <c r="L22">
        <v>2.1488807631589601E-4</v>
      </c>
      <c r="M22">
        <v>0.18331232622389196</v>
      </c>
      <c r="N22">
        <v>6.8944269786227347E-4</v>
      </c>
      <c r="O22">
        <v>1.07</v>
      </c>
      <c r="P22">
        <f t="shared" si="1"/>
        <v>3.4611001743951983</v>
      </c>
      <c r="Q22">
        <v>-4.9134674206694193E-2</v>
      </c>
      <c r="R22" t="s">
        <v>9</v>
      </c>
      <c r="S22">
        <v>4.6565469147320931E-2</v>
      </c>
      <c r="T22">
        <v>4.2429082351805754</v>
      </c>
      <c r="U22">
        <v>8.7377133691495273E-2</v>
      </c>
      <c r="V22">
        <v>4.0085723539285578E-2</v>
      </c>
      <c r="W22" t="s">
        <v>9</v>
      </c>
      <c r="X22">
        <v>-8.4453932406578662</v>
      </c>
      <c r="Y22">
        <v>-1.6965638802223215</v>
      </c>
      <c r="Z22">
        <f t="shared" si="2"/>
        <v>-7.2796269709832124</v>
      </c>
      <c r="AA22">
        <v>-8.8998731846588006E-2</v>
      </c>
      <c r="AB22">
        <v>0.744089924601681</v>
      </c>
      <c r="AC22">
        <v>0.12216623712095</v>
      </c>
      <c r="AD22">
        <f t="shared" si="5"/>
        <v>-1.255020245050531E-3</v>
      </c>
      <c r="AE22">
        <f t="shared" si="5"/>
        <v>2.5224505730533225E-4</v>
      </c>
      <c r="AF22" t="s">
        <v>9</v>
      </c>
      <c r="AG22">
        <f t="shared" si="6"/>
        <v>-3.1811675152952634E-4</v>
      </c>
      <c r="AH22">
        <f t="shared" si="6"/>
        <v>-4.9439430046742672E-3</v>
      </c>
      <c r="AI22">
        <f t="shared" si="6"/>
        <v>-3.5650574653729727E-3</v>
      </c>
      <c r="AJ22">
        <f t="shared" si="6"/>
        <v>0.40512891714853472</v>
      </c>
      <c r="AK22" t="s">
        <v>9</v>
      </c>
      <c r="AL22">
        <f t="shared" si="7"/>
        <v>-6.3141442028236128E-3</v>
      </c>
      <c r="AM22">
        <f t="shared" si="7"/>
        <v>-7.145233468230705E-3</v>
      </c>
      <c r="AN22">
        <f t="shared" si="7"/>
        <v>-3.2787749203534666E-2</v>
      </c>
      <c r="AO22">
        <f t="shared" si="3"/>
        <v>2.6750579981464069E-5</v>
      </c>
      <c r="AP22">
        <f t="shared" si="4"/>
        <v>-10.528954403307241</v>
      </c>
      <c r="AQ22">
        <f t="shared" si="8"/>
        <v>-1.4418475543239061E-6</v>
      </c>
      <c r="AR22">
        <v>25.773</v>
      </c>
      <c r="AS22">
        <v>2.4675959768787031E-2</v>
      </c>
      <c r="AT22">
        <v>6.9072437897953254E-2</v>
      </c>
      <c r="AU22">
        <v>0.47135989173389264</v>
      </c>
      <c r="AV22">
        <v>0.4438226598160141</v>
      </c>
      <c r="AW22">
        <v>3.1587101705165509E-2</v>
      </c>
      <c r="AX22">
        <v>3.8632413522228815</v>
      </c>
      <c r="AY22">
        <v>0.46736685194822331</v>
      </c>
      <c r="AZ22">
        <v>6.7763730581681503E-2</v>
      </c>
      <c r="BA22">
        <v>7.3394253700005629E-2</v>
      </c>
      <c r="BB22">
        <v>7.6652171363228661E-2</v>
      </c>
      <c r="BC22">
        <v>3.4234685621941545</v>
      </c>
      <c r="BD22">
        <v>2.759406191949617E-2</v>
      </c>
      <c r="BE22">
        <v>-0.37200905944704565</v>
      </c>
      <c r="BF22">
        <v>-0.36637853632872153</v>
      </c>
      <c r="BG22">
        <v>-0.3631206186654985</v>
      </c>
      <c r="BH22" s="4">
        <v>1.0809778002511894</v>
      </c>
      <c r="BI22">
        <v>0.53399184313822723</v>
      </c>
      <c r="BJ22">
        <v>-0.1086025169424</v>
      </c>
      <c r="BK22" s="4">
        <v>1.0809778002511894</v>
      </c>
      <c r="BL22">
        <v>10.200959051807608</v>
      </c>
      <c r="BM22">
        <v>3.2493274323240291</v>
      </c>
      <c r="BN22">
        <v>7.5</v>
      </c>
      <c r="BO22">
        <v>0.54039298905669042</v>
      </c>
      <c r="BP22" t="s">
        <v>9</v>
      </c>
      <c r="BQ22" t="s">
        <v>9</v>
      </c>
      <c r="BR22" t="s">
        <v>9</v>
      </c>
      <c r="BS22" t="s">
        <v>9</v>
      </c>
      <c r="BT22" t="s">
        <v>9</v>
      </c>
      <c r="BU22" t="s">
        <v>9</v>
      </c>
      <c r="BV22" t="s">
        <v>9</v>
      </c>
      <c r="BW22" t="s">
        <v>9</v>
      </c>
      <c r="BX22" t="s">
        <v>9</v>
      </c>
      <c r="BY22" t="s">
        <v>9</v>
      </c>
      <c r="BZ22" t="s">
        <v>9</v>
      </c>
      <c r="CA22" t="s">
        <v>9</v>
      </c>
      <c r="CB22" t="s">
        <v>9</v>
      </c>
      <c r="CC22" t="s">
        <v>9</v>
      </c>
      <c r="CD22" t="s">
        <v>9</v>
      </c>
      <c r="CE22" t="s">
        <v>9</v>
      </c>
      <c r="CF22" t="s">
        <v>9</v>
      </c>
      <c r="CG22" t="s">
        <v>9</v>
      </c>
      <c r="CH22" t="s">
        <v>9</v>
      </c>
      <c r="CI22" t="s">
        <v>9</v>
      </c>
      <c r="CJ22" t="s">
        <v>9</v>
      </c>
      <c r="CK22" t="s">
        <v>9</v>
      </c>
      <c r="CL22" t="s">
        <v>9</v>
      </c>
      <c r="CM22" t="s">
        <v>9</v>
      </c>
      <c r="CN22" t="s">
        <v>9</v>
      </c>
      <c r="CO22" t="s">
        <v>9</v>
      </c>
      <c r="CP22" t="s">
        <v>9</v>
      </c>
      <c r="CQ22" t="s">
        <v>9</v>
      </c>
      <c r="CR22" t="s">
        <v>9</v>
      </c>
      <c r="CS22" t="s">
        <v>9</v>
      </c>
      <c r="CT22" t="s">
        <v>9</v>
      </c>
      <c r="CU22" t="s">
        <v>9</v>
      </c>
      <c r="CV22">
        <v>3.5483234465524491</v>
      </c>
      <c r="CW22">
        <v>61.1</v>
      </c>
      <c r="CX22">
        <v>35.533333333333331</v>
      </c>
      <c r="CY22">
        <v>45.199999999999996</v>
      </c>
      <c r="CZ22">
        <v>2.4110420000000001</v>
      </c>
      <c r="DA22" t="s">
        <v>9</v>
      </c>
      <c r="DB22" t="s">
        <v>9</v>
      </c>
      <c r="DC22" t="s">
        <v>9</v>
      </c>
      <c r="DD22" t="s">
        <v>9</v>
      </c>
      <c r="DE22" t="s">
        <v>9</v>
      </c>
      <c r="DF22" t="s">
        <v>9</v>
      </c>
      <c r="DG22" t="s">
        <v>9</v>
      </c>
      <c r="DH22" t="s">
        <v>9</v>
      </c>
      <c r="DI22" t="s">
        <v>9</v>
      </c>
      <c r="DJ22" t="s">
        <v>9</v>
      </c>
      <c r="DK22">
        <f t="shared" si="11"/>
        <v>5.9390217904403686E-3</v>
      </c>
      <c r="DL22">
        <f t="shared" si="12"/>
        <v>4.5173972208631397E-3</v>
      </c>
      <c r="DM22">
        <f t="shared" si="13"/>
        <v>1.5141555897562983E-2</v>
      </c>
      <c r="DN22">
        <f t="shared" si="14"/>
        <v>6.0143128187117867E-3</v>
      </c>
      <c r="DO22">
        <f t="shared" si="15"/>
        <v>1.9671431759401781E-2</v>
      </c>
      <c r="DP22">
        <f t="shared" si="16"/>
        <v>1.8639334380627925E-3</v>
      </c>
      <c r="DQ22">
        <f t="shared" si="17"/>
        <v>-2.4564001543235237E-3</v>
      </c>
      <c r="DR22">
        <f t="shared" si="18"/>
        <v>2.2983232364762185E-3</v>
      </c>
      <c r="DS22">
        <f t="shared" si="19"/>
        <v>-1.8150427014110293E-2</v>
      </c>
    </row>
    <row r="23" spans="1:123" x14ac:dyDescent="0.25">
      <c r="A23" s="1">
        <v>27030</v>
      </c>
      <c r="B23">
        <v>31.643999999999998</v>
      </c>
      <c r="C23">
        <v>0.94889781386678917</v>
      </c>
      <c r="D23" t="s">
        <v>9</v>
      </c>
      <c r="E23">
        <v>5.1333333333333329</v>
      </c>
      <c r="F23">
        <v>69.137</v>
      </c>
      <c r="G23">
        <v>8.4100341937295195E-2</v>
      </c>
      <c r="H23">
        <v>-1.4966666666666673E-2</v>
      </c>
      <c r="I23" t="s">
        <v>9</v>
      </c>
      <c r="J23" t="s">
        <v>9</v>
      </c>
      <c r="K23" t="s">
        <v>9</v>
      </c>
      <c r="L23">
        <v>2.1239436997858873E-4</v>
      </c>
      <c r="M23">
        <v>0.18213122442368171</v>
      </c>
      <c r="N23">
        <v>6.4211418893371009E-4</v>
      </c>
      <c r="O23">
        <v>-3.17</v>
      </c>
      <c r="P23">
        <f t="shared" si="1"/>
        <v>3.4545485571591499</v>
      </c>
      <c r="Q23">
        <v>-5.2454163865559518E-2</v>
      </c>
      <c r="R23" t="s">
        <v>9</v>
      </c>
      <c r="S23">
        <v>5.0059199872736854E-2</v>
      </c>
      <c r="T23">
        <v>4.2360900433293587</v>
      </c>
      <c r="U23">
        <v>8.0750465096271526E-2</v>
      </c>
      <c r="V23">
        <v>-1.5079797435093604E-2</v>
      </c>
      <c r="W23" t="s">
        <v>9</v>
      </c>
      <c r="X23">
        <v>-8.4570657756399417</v>
      </c>
      <c r="Y23">
        <v>-1.7030278383936361</v>
      </c>
      <c r="Z23">
        <f t="shared" si="2"/>
        <v>-7.350744405707581</v>
      </c>
      <c r="AA23">
        <v>0.34899987232420798</v>
      </c>
      <c r="AB23">
        <v>0.57003495489881595</v>
      </c>
      <c r="AC23">
        <v>0.66904669237516601</v>
      </c>
      <c r="AD23">
        <f t="shared" si="5"/>
        <v>-6.5516172360484681E-3</v>
      </c>
      <c r="AE23">
        <f t="shared" si="5"/>
        <v>-3.3194896588653253E-3</v>
      </c>
      <c r="AF23" t="s">
        <v>9</v>
      </c>
      <c r="AG23">
        <f t="shared" si="6"/>
        <v>3.4937307254159222E-3</v>
      </c>
      <c r="AH23">
        <f t="shared" si="6"/>
        <v>-6.8181918512166817E-3</v>
      </c>
      <c r="AI23">
        <f t="shared" si="6"/>
        <v>-6.6266685952237475E-3</v>
      </c>
      <c r="AJ23">
        <f t="shared" si="6"/>
        <v>-5.5165520974379184E-2</v>
      </c>
      <c r="AK23" t="s">
        <v>9</v>
      </c>
      <c r="AL23">
        <f t="shared" si="7"/>
        <v>-1.1672534982075433E-2</v>
      </c>
      <c r="AM23">
        <f t="shared" si="7"/>
        <v>-6.463958171314621E-3</v>
      </c>
      <c r="AN23">
        <f t="shared" si="7"/>
        <v>-7.11174347243686E-2</v>
      </c>
      <c r="AO23">
        <f t="shared" si="3"/>
        <v>2.4452177796409369E-5</v>
      </c>
      <c r="AP23">
        <f t="shared" si="4"/>
        <v>-10.618791274582231</v>
      </c>
      <c r="AQ23">
        <f t="shared" si="8"/>
        <v>-2.2984021850547002E-6</v>
      </c>
      <c r="AR23">
        <v>26.26</v>
      </c>
      <c r="AS23">
        <v>2.8897637118104742E-2</v>
      </c>
      <c r="AT23">
        <v>6.8545628256730079E-2</v>
      </c>
      <c r="AU23">
        <v>0.46072993155701258</v>
      </c>
      <c r="AV23">
        <v>0.4301045956033317</v>
      </c>
      <c r="AW23">
        <v>1.1685252602815676E-2</v>
      </c>
      <c r="AX23">
        <v>3.8383085489830213</v>
      </c>
      <c r="AY23">
        <v>0.45062491899339729</v>
      </c>
      <c r="AZ23">
        <v>6.8782964629843957E-2</v>
      </c>
      <c r="BA23">
        <v>7.1096606659227124E-2</v>
      </c>
      <c r="BB23">
        <v>7.1833375818130318E-2</v>
      </c>
      <c r="BC23">
        <v>3.3892638700288242</v>
      </c>
      <c r="BD23">
        <v>1.5802400392003861E-3</v>
      </c>
      <c r="BE23">
        <v>-0.38026171432435296</v>
      </c>
      <c r="BF23">
        <v>-0.37794807229496979</v>
      </c>
      <c r="BG23">
        <v>-0.3772113031360666</v>
      </c>
      <c r="BH23" s="4">
        <v>-3.1521025825362123</v>
      </c>
      <c r="BI23">
        <v>0.52675652008571627</v>
      </c>
      <c r="BJ23">
        <v>-1.0212587753478501</v>
      </c>
      <c r="BK23" s="4">
        <v>-3.1521025825362123</v>
      </c>
      <c r="BL23">
        <v>10.190281730926614</v>
      </c>
      <c r="BM23">
        <v>3.26804686887465</v>
      </c>
      <c r="BN23">
        <v>7.6166666666666671</v>
      </c>
      <c r="BO23">
        <v>0.53251273260034993</v>
      </c>
      <c r="BP23" t="s">
        <v>9</v>
      </c>
      <c r="BQ23" t="s">
        <v>9</v>
      </c>
      <c r="BR23" t="s">
        <v>9</v>
      </c>
      <c r="BS23" t="s">
        <v>9</v>
      </c>
      <c r="BT23" t="s">
        <v>9</v>
      </c>
      <c r="BU23" t="s">
        <v>9</v>
      </c>
      <c r="BV23" t="s">
        <v>9</v>
      </c>
      <c r="BW23" t="s">
        <v>9</v>
      </c>
      <c r="BX23" t="s">
        <v>9</v>
      </c>
      <c r="BY23" t="s">
        <v>9</v>
      </c>
      <c r="BZ23" t="s">
        <v>9</v>
      </c>
      <c r="CA23" t="s">
        <v>9</v>
      </c>
      <c r="CB23" t="s">
        <v>9</v>
      </c>
      <c r="CC23" t="s">
        <v>9</v>
      </c>
      <c r="CD23" t="s">
        <v>9</v>
      </c>
      <c r="CE23" t="s">
        <v>9</v>
      </c>
      <c r="CF23" t="s">
        <v>9</v>
      </c>
      <c r="CG23" t="s">
        <v>9</v>
      </c>
      <c r="CH23" t="s">
        <v>9</v>
      </c>
      <c r="CI23" t="s">
        <v>9</v>
      </c>
      <c r="CJ23" t="s">
        <v>9</v>
      </c>
      <c r="CK23" t="s">
        <v>9</v>
      </c>
      <c r="CL23" t="s">
        <v>9</v>
      </c>
      <c r="CM23" t="s">
        <v>9</v>
      </c>
      <c r="CN23" t="s">
        <v>9</v>
      </c>
      <c r="CO23" t="s">
        <v>9</v>
      </c>
      <c r="CP23" t="s">
        <v>9</v>
      </c>
      <c r="CQ23" t="s">
        <v>9</v>
      </c>
      <c r="CR23" t="s">
        <v>9</v>
      </c>
      <c r="CS23" t="s">
        <v>9</v>
      </c>
      <c r="CT23" t="s">
        <v>9</v>
      </c>
      <c r="CU23" t="s">
        <v>9</v>
      </c>
      <c r="CV23">
        <v>3.5652135231118702</v>
      </c>
      <c r="CW23">
        <v>61.333333333333336</v>
      </c>
      <c r="CX23">
        <v>35.56666666666667</v>
      </c>
      <c r="CY23">
        <v>45.333333333333336</v>
      </c>
      <c r="CZ23">
        <v>2.3588339999999999</v>
      </c>
      <c r="DA23" t="s">
        <v>9</v>
      </c>
      <c r="DB23" t="s">
        <v>9</v>
      </c>
      <c r="DC23" t="s">
        <v>9</v>
      </c>
      <c r="DD23" t="s">
        <v>9</v>
      </c>
      <c r="DE23" t="s">
        <v>9</v>
      </c>
      <c r="DF23" t="s">
        <v>9</v>
      </c>
      <c r="DG23" t="s">
        <v>9</v>
      </c>
      <c r="DH23" t="s">
        <v>9</v>
      </c>
      <c r="DI23" t="s">
        <v>9</v>
      </c>
      <c r="DJ23" t="s">
        <v>9</v>
      </c>
      <c r="DK23">
        <f t="shared" si="11"/>
        <v>-1.062996017688006E-2</v>
      </c>
      <c r="DL23">
        <f t="shared" si="12"/>
        <v>-1.3718064212682402E-2</v>
      </c>
      <c r="DM23">
        <f t="shared" si="13"/>
        <v>-1.9901849102349833E-2</v>
      </c>
      <c r="DN23">
        <f t="shared" si="14"/>
        <v>1.019234048162454E-3</v>
      </c>
      <c r="DO23">
        <f t="shared" si="15"/>
        <v>1.6890076559421097E-2</v>
      </c>
      <c r="DP23">
        <f t="shared" si="16"/>
        <v>1.447327865593262E-3</v>
      </c>
      <c r="DQ23">
        <f t="shared" si="17"/>
        <v>2.4591171893256769E-4</v>
      </c>
      <c r="DR23">
        <f t="shared" si="18"/>
        <v>9.1785229022894876E-4</v>
      </c>
      <c r="DS23">
        <f t="shared" si="19"/>
        <v>-2.1891590055717169E-2</v>
      </c>
    </row>
    <row r="24" spans="1:123" x14ac:dyDescent="0.25">
      <c r="A24" s="1">
        <v>27120</v>
      </c>
      <c r="B24">
        <v>31.634</v>
      </c>
      <c r="C24">
        <v>0.94813485665202324</v>
      </c>
      <c r="D24" t="s">
        <v>9</v>
      </c>
      <c r="E24">
        <v>5.2</v>
      </c>
      <c r="F24">
        <v>69.099000000000004</v>
      </c>
      <c r="G24">
        <v>0.10428603202102374</v>
      </c>
      <c r="H24">
        <v>0.22476666666666667</v>
      </c>
      <c r="I24" t="s">
        <v>9</v>
      </c>
      <c r="J24" t="s">
        <v>9</v>
      </c>
      <c r="K24" t="s">
        <v>9</v>
      </c>
      <c r="L24">
        <v>2.1124964106125665E-4</v>
      </c>
      <c r="M24">
        <v>0.18243083208272956</v>
      </c>
      <c r="N24">
        <v>6.0528758506013481E-4</v>
      </c>
      <c r="O24">
        <v>3.19</v>
      </c>
      <c r="P24">
        <f t="shared" si="1"/>
        <v>3.4542324915412972</v>
      </c>
      <c r="Q24">
        <v>-5.3258532991889977E-2</v>
      </c>
      <c r="R24" t="s">
        <v>9</v>
      </c>
      <c r="S24">
        <v>5.0693114315518165E-2</v>
      </c>
      <c r="T24">
        <v>4.2355402588888778</v>
      </c>
      <c r="U24">
        <v>9.9199001273234111E-2</v>
      </c>
      <c r="V24">
        <v>0.20275034966332056</v>
      </c>
      <c r="W24" t="s">
        <v>9</v>
      </c>
      <c r="X24">
        <v>-8.4624699908467456</v>
      </c>
      <c r="Y24">
        <v>-1.7013841800855229</v>
      </c>
      <c r="Z24">
        <f t="shared" si="2"/>
        <v>-7.4098068656682923</v>
      </c>
      <c r="AA24">
        <v>9.21857106555906E-2</v>
      </c>
      <c r="AB24">
        <v>0.80946421913845201</v>
      </c>
      <c r="AC24">
        <v>0.19345608454065699</v>
      </c>
      <c r="AD24">
        <f t="shared" si="5"/>
        <v>-3.1606561785268994E-4</v>
      </c>
      <c r="AE24">
        <f t="shared" si="5"/>
        <v>-8.0436912633045921E-4</v>
      </c>
      <c r="AF24" t="s">
        <v>9</v>
      </c>
      <c r="AG24">
        <f t="shared" si="6"/>
        <v>6.3391444278131093E-4</v>
      </c>
      <c r="AH24">
        <f t="shared" si="6"/>
        <v>-5.4978444048092712E-4</v>
      </c>
      <c r="AI24">
        <f t="shared" si="6"/>
        <v>1.8448536176962585E-2</v>
      </c>
      <c r="AJ24">
        <f t="shared" si="6"/>
        <v>0.21783014709841417</v>
      </c>
      <c r="AK24" t="s">
        <v>9</v>
      </c>
      <c r="AL24">
        <f t="shared" si="7"/>
        <v>-5.4042152068038973E-3</v>
      </c>
      <c r="AM24">
        <f t="shared" si="7"/>
        <v>1.6436583081131939E-3</v>
      </c>
      <c r="AN24">
        <f t="shared" si="7"/>
        <v>-5.9062459960711244E-2</v>
      </c>
      <c r="AO24">
        <f t="shared" si="3"/>
        <v>2.2518139325153824E-5</v>
      </c>
      <c r="AP24">
        <f t="shared" si="4"/>
        <v>-10.701189381323241</v>
      </c>
      <c r="AQ24">
        <f t="shared" si="8"/>
        <v>-1.9340384712555447E-6</v>
      </c>
      <c r="AR24">
        <v>26.88</v>
      </c>
      <c r="AS24">
        <v>2.6083966160144779E-2</v>
      </c>
      <c r="AT24">
        <v>8.0039268517164919E-2</v>
      </c>
      <c r="AU24">
        <v>0.45893918703384645</v>
      </c>
      <c r="AV24">
        <v>0.43336199498710248</v>
      </c>
      <c r="AW24">
        <v>3.1430513455345817E-2</v>
      </c>
      <c r="AX24">
        <v>3.8399051255043255</v>
      </c>
      <c r="AY24">
        <v>0.45024214447100014</v>
      </c>
      <c r="AZ24">
        <v>7.047763399599688E-2</v>
      </c>
      <c r="BA24">
        <v>7.1916238363174456E-2</v>
      </c>
      <c r="BB24">
        <v>6.7234234073700716E-2</v>
      </c>
      <c r="BC24">
        <v>3.4123964519258245</v>
      </c>
      <c r="BD24">
        <v>2.2733470892499504E-2</v>
      </c>
      <c r="BE24">
        <v>-0.35703103958250376</v>
      </c>
      <c r="BF24">
        <v>-0.35559243521532619</v>
      </c>
      <c r="BG24">
        <v>-0.36027443950479993</v>
      </c>
      <c r="BH24" s="4">
        <v>3.1778841030282656</v>
      </c>
      <c r="BI24">
        <v>0.53502840533585383</v>
      </c>
      <c r="BJ24">
        <v>-0.10009521332150101</v>
      </c>
      <c r="BK24" s="4">
        <v>3.1778841030282656</v>
      </c>
      <c r="BL24">
        <v>10.190506905437811</v>
      </c>
      <c r="BM24">
        <v>3.2913825156549485</v>
      </c>
      <c r="BN24">
        <v>8.1533333333333342</v>
      </c>
      <c r="BO24">
        <v>0.54045744285792063</v>
      </c>
      <c r="BP24" t="s">
        <v>9</v>
      </c>
      <c r="BQ24" t="s">
        <v>9</v>
      </c>
      <c r="BR24" t="s">
        <v>9</v>
      </c>
      <c r="BS24" t="s">
        <v>9</v>
      </c>
      <c r="BT24" t="s">
        <v>9</v>
      </c>
      <c r="BU24" t="s">
        <v>9</v>
      </c>
      <c r="BV24" t="s">
        <v>9</v>
      </c>
      <c r="BW24" t="s">
        <v>9</v>
      </c>
      <c r="BX24" t="s">
        <v>9</v>
      </c>
      <c r="BY24" t="s">
        <v>9</v>
      </c>
      <c r="BZ24" t="s">
        <v>9</v>
      </c>
      <c r="CA24" t="s">
        <v>9</v>
      </c>
      <c r="CB24" t="s">
        <v>9</v>
      </c>
      <c r="CC24" t="s">
        <v>9</v>
      </c>
      <c r="CD24" t="s">
        <v>9</v>
      </c>
      <c r="CE24" t="s">
        <v>9</v>
      </c>
      <c r="CF24" t="s">
        <v>9</v>
      </c>
      <c r="CG24" t="s">
        <v>9</v>
      </c>
      <c r="CH24" t="s">
        <v>9</v>
      </c>
      <c r="CI24" t="s">
        <v>9</v>
      </c>
      <c r="CJ24" t="s">
        <v>9</v>
      </c>
      <c r="CK24" t="s">
        <v>9</v>
      </c>
      <c r="CL24" t="s">
        <v>9</v>
      </c>
      <c r="CM24" t="s">
        <v>9</v>
      </c>
      <c r="CN24" t="s">
        <v>9</v>
      </c>
      <c r="CO24" t="s">
        <v>9</v>
      </c>
      <c r="CP24" t="s">
        <v>9</v>
      </c>
      <c r="CQ24" t="s">
        <v>9</v>
      </c>
      <c r="CR24" t="s">
        <v>9</v>
      </c>
      <c r="CS24" t="s">
        <v>9</v>
      </c>
      <c r="CT24" t="s">
        <v>9</v>
      </c>
      <c r="CU24" t="s">
        <v>9</v>
      </c>
      <c r="CV24">
        <v>3.5860435267773352</v>
      </c>
      <c r="CW24">
        <v>61.166666666666664</v>
      </c>
      <c r="CX24">
        <v>35.300000000000004</v>
      </c>
      <c r="CY24">
        <v>45.533333333333339</v>
      </c>
      <c r="CZ24">
        <v>2.34789</v>
      </c>
      <c r="DA24" t="s">
        <v>9</v>
      </c>
      <c r="DB24" t="s">
        <v>9</v>
      </c>
      <c r="DC24" t="s">
        <v>9</v>
      </c>
      <c r="DD24" t="s">
        <v>9</v>
      </c>
      <c r="DE24" t="s">
        <v>9</v>
      </c>
      <c r="DF24" t="s">
        <v>9</v>
      </c>
      <c r="DG24" t="s">
        <v>9</v>
      </c>
      <c r="DH24" t="s">
        <v>9</v>
      </c>
      <c r="DI24" t="s">
        <v>9</v>
      </c>
      <c r="DJ24" t="s">
        <v>9</v>
      </c>
      <c r="DK24">
        <f t="shared" si="11"/>
        <v>-1.7907445231661323E-3</v>
      </c>
      <c r="DL24">
        <f t="shared" si="12"/>
        <v>3.2573993837707871E-3</v>
      </c>
      <c r="DM24">
        <f t="shared" si="13"/>
        <v>1.9745260852530141E-2</v>
      </c>
      <c r="DN24">
        <f t="shared" si="14"/>
        <v>1.6946693661529233E-3</v>
      </c>
      <c r="DO24">
        <f t="shared" si="15"/>
        <v>2.0830003665464947E-2</v>
      </c>
      <c r="DP24">
        <f t="shared" si="16"/>
        <v>-1.0335918232825536E-3</v>
      </c>
      <c r="DQ24">
        <f t="shared" si="17"/>
        <v>-1.9689890683267652E-3</v>
      </c>
      <c r="DR24">
        <f t="shared" si="18"/>
        <v>1.3752007668091926E-3</v>
      </c>
      <c r="DS24">
        <f t="shared" si="19"/>
        <v>-4.6503766623696707E-3</v>
      </c>
    </row>
    <row r="25" spans="1:123" x14ac:dyDescent="0.25">
      <c r="A25" s="1">
        <v>27211</v>
      </c>
      <c r="B25">
        <v>31.202000000000002</v>
      </c>
      <c r="C25">
        <v>0.94391510303187964</v>
      </c>
      <c r="D25" t="s">
        <v>9</v>
      </c>
      <c r="E25">
        <v>5.6333333333333337</v>
      </c>
      <c r="F25">
        <v>69.200999999999993</v>
      </c>
      <c r="G25">
        <v>0.1095994827747729</v>
      </c>
      <c r="H25">
        <v>0.87219999999999998</v>
      </c>
      <c r="I25" t="s">
        <v>9</v>
      </c>
      <c r="J25" t="s">
        <v>9</v>
      </c>
      <c r="K25" t="s">
        <v>9</v>
      </c>
      <c r="L25">
        <v>2.0732501428590415E-4</v>
      </c>
      <c r="M25">
        <v>0.18095142964044647</v>
      </c>
      <c r="N25">
        <v>4.9493459492263464E-4</v>
      </c>
      <c r="O25">
        <v>-6.47</v>
      </c>
      <c r="P25">
        <f t="shared" si="1"/>
        <v>3.4404821953250577</v>
      </c>
      <c r="Q25">
        <v>-5.7719050109812611E-2</v>
      </c>
      <c r="R25" t="s">
        <v>9</v>
      </c>
      <c r="S25">
        <v>5.4803792040674017E-2</v>
      </c>
      <c r="T25">
        <v>4.2370153133862631</v>
      </c>
      <c r="U25">
        <v>0.10399912388172584</v>
      </c>
      <c r="V25">
        <v>0.62711420995550715</v>
      </c>
      <c r="W25" t="s">
        <v>9</v>
      </c>
      <c r="X25">
        <v>-8.4812228787211641</v>
      </c>
      <c r="Y25">
        <v>-1.7095266282550665</v>
      </c>
      <c r="Z25">
        <f t="shared" si="2"/>
        <v>-7.61108493559514</v>
      </c>
      <c r="AA25">
        <v>0.41620626473967498</v>
      </c>
      <c r="AB25">
        <v>1.0434901986481699</v>
      </c>
      <c r="AC25">
        <v>0.40577106728309398</v>
      </c>
      <c r="AD25">
        <f t="shared" si="5"/>
        <v>-1.3750296216239466E-2</v>
      </c>
      <c r="AE25">
        <f t="shared" si="5"/>
        <v>-4.4605171179226341E-3</v>
      </c>
      <c r="AF25" t="s">
        <v>9</v>
      </c>
      <c r="AG25">
        <f t="shared" si="6"/>
        <v>4.1106777251558521E-3</v>
      </c>
      <c r="AH25">
        <f t="shared" si="6"/>
        <v>1.4750544973853863E-3</v>
      </c>
      <c r="AI25">
        <f t="shared" si="6"/>
        <v>4.8001226084917331E-3</v>
      </c>
      <c r="AJ25">
        <f t="shared" si="6"/>
        <v>0.42436386029218659</v>
      </c>
      <c r="AK25" t="s">
        <v>9</v>
      </c>
      <c r="AL25">
        <f t="shared" si="7"/>
        <v>-1.8752887874418533E-2</v>
      </c>
      <c r="AM25">
        <f t="shared" si="7"/>
        <v>-8.1424481695435702E-3</v>
      </c>
      <c r="AN25">
        <f t="shared" si="7"/>
        <v>-0.20127806992684771</v>
      </c>
      <c r="AO25">
        <f t="shared" si="3"/>
        <v>1.7888340137438003E-5</v>
      </c>
      <c r="AP25">
        <f t="shared" si="4"/>
        <v>-10.931361446333479</v>
      </c>
      <c r="AQ25">
        <f t="shared" si="8"/>
        <v>-4.6297991877158214E-6</v>
      </c>
      <c r="AR25">
        <v>27.667999999999999</v>
      </c>
      <c r="AS25">
        <v>2.7373267154988449E-2</v>
      </c>
      <c r="AT25">
        <v>8.2746755921220647E-2</v>
      </c>
      <c r="AU25">
        <v>0.45051900901077047</v>
      </c>
      <c r="AV25">
        <v>0.42570096378720396</v>
      </c>
      <c r="AW25">
        <v>2.7473360559780356E-2</v>
      </c>
      <c r="AX25">
        <v>3.8231700691284791</v>
      </c>
      <c r="AY25">
        <v>0.43758976784368886</v>
      </c>
      <c r="AZ25">
        <v>7.2320937667751217E-2</v>
      </c>
      <c r="BA25">
        <v>7.0757975866649669E-2</v>
      </c>
      <c r="BB25">
        <v>7.0356168889324222E-2</v>
      </c>
      <c r="BC25">
        <v>3.4001244206774888</v>
      </c>
      <c r="BD25">
        <v>1.454411939269875E-2</v>
      </c>
      <c r="BE25">
        <v>-0.35072471078323891</v>
      </c>
      <c r="BF25">
        <v>-0.35228767258434046</v>
      </c>
      <c r="BG25">
        <v>-0.35268947956166591</v>
      </c>
      <c r="BH25" s="4">
        <v>-6.4619477854093157</v>
      </c>
      <c r="BI25">
        <v>0.51916486009288643</v>
      </c>
      <c r="BJ25">
        <v>-1.8453343191420502</v>
      </c>
      <c r="BK25" s="4">
        <v>-6.4619477854093157</v>
      </c>
      <c r="BL25">
        <v>10.178464252490356</v>
      </c>
      <c r="BM25">
        <v>3.3202765107383381</v>
      </c>
      <c r="BN25">
        <v>8.19</v>
      </c>
      <c r="BO25">
        <v>0.52430257339439734</v>
      </c>
      <c r="BP25" t="s">
        <v>9</v>
      </c>
      <c r="BQ25" t="s">
        <v>9</v>
      </c>
      <c r="BR25" t="s">
        <v>9</v>
      </c>
      <c r="BS25" t="s">
        <v>9</v>
      </c>
      <c r="BT25" t="s">
        <v>9</v>
      </c>
      <c r="BU25" t="s">
        <v>9</v>
      </c>
      <c r="BV25" t="s">
        <v>9</v>
      </c>
      <c r="BW25" t="s">
        <v>9</v>
      </c>
      <c r="BX25" t="s">
        <v>9</v>
      </c>
      <c r="BY25" t="s">
        <v>9</v>
      </c>
      <c r="BZ25" t="s">
        <v>9</v>
      </c>
      <c r="CA25" t="s">
        <v>9</v>
      </c>
      <c r="CB25" t="s">
        <v>9</v>
      </c>
      <c r="CC25" t="s">
        <v>9</v>
      </c>
      <c r="CD25" t="s">
        <v>9</v>
      </c>
      <c r="CE25" t="s">
        <v>9</v>
      </c>
      <c r="CF25" t="s">
        <v>9</v>
      </c>
      <c r="CG25" t="s">
        <v>9</v>
      </c>
      <c r="CH25" t="s">
        <v>9</v>
      </c>
      <c r="CI25" t="s">
        <v>9</v>
      </c>
      <c r="CJ25" t="s">
        <v>9</v>
      </c>
      <c r="CK25" t="s">
        <v>9</v>
      </c>
      <c r="CL25" t="s">
        <v>9</v>
      </c>
      <c r="CM25" t="s">
        <v>9</v>
      </c>
      <c r="CN25" t="s">
        <v>9</v>
      </c>
      <c r="CO25" t="s">
        <v>9</v>
      </c>
      <c r="CP25" t="s">
        <v>9</v>
      </c>
      <c r="CQ25" t="s">
        <v>9</v>
      </c>
      <c r="CR25" t="s">
        <v>9</v>
      </c>
      <c r="CS25" t="s">
        <v>9</v>
      </c>
      <c r="CT25" t="s">
        <v>9</v>
      </c>
      <c r="CU25" t="s">
        <v>9</v>
      </c>
      <c r="CV25">
        <v>3.6066656412963569</v>
      </c>
      <c r="CW25">
        <v>61.333333333333336</v>
      </c>
      <c r="CX25">
        <v>35.1</v>
      </c>
      <c r="CY25">
        <v>45.933333333333337</v>
      </c>
      <c r="CZ25">
        <v>2.375518</v>
      </c>
      <c r="DA25" t="s">
        <v>9</v>
      </c>
      <c r="DB25" t="s">
        <v>9</v>
      </c>
      <c r="DC25" t="s">
        <v>9</v>
      </c>
      <c r="DD25" t="s">
        <v>9</v>
      </c>
      <c r="DE25" t="s">
        <v>9</v>
      </c>
      <c r="DF25" t="s">
        <v>9</v>
      </c>
      <c r="DG25" t="s">
        <v>9</v>
      </c>
      <c r="DH25" t="s">
        <v>9</v>
      </c>
      <c r="DI25" t="s">
        <v>9</v>
      </c>
      <c r="DJ25" t="s">
        <v>9</v>
      </c>
      <c r="DK25">
        <f t="shared" si="11"/>
        <v>-8.420178023075986E-3</v>
      </c>
      <c r="DL25">
        <f t="shared" si="12"/>
        <v>-7.661031199898527E-3</v>
      </c>
      <c r="DM25">
        <f t="shared" si="13"/>
        <v>-3.9571528955654606E-3</v>
      </c>
      <c r="DN25">
        <f t="shared" si="14"/>
        <v>1.8433036717543372E-3</v>
      </c>
      <c r="DO25">
        <f t="shared" si="15"/>
        <v>2.0622114519021739E-2</v>
      </c>
      <c r="DP25">
        <f t="shared" si="16"/>
        <v>1.0335918232825536E-3</v>
      </c>
      <c r="DQ25">
        <f t="shared" si="17"/>
        <v>-1.4792902105891792E-3</v>
      </c>
      <c r="DR25">
        <f t="shared" si="18"/>
        <v>2.7447409729190464E-3</v>
      </c>
      <c r="DS25">
        <f t="shared" si="19"/>
        <v>1.1698466481438463E-2</v>
      </c>
    </row>
    <row r="26" spans="1:123" x14ac:dyDescent="0.25">
      <c r="A26" s="1">
        <v>27303</v>
      </c>
      <c r="B26">
        <v>30.968</v>
      </c>
      <c r="C26">
        <v>0.93419140917198917</v>
      </c>
      <c r="D26" t="s">
        <v>9</v>
      </c>
      <c r="E26">
        <v>6.6</v>
      </c>
      <c r="F26">
        <v>68.994</v>
      </c>
      <c r="G26">
        <v>8.5076420551149459E-2</v>
      </c>
      <c r="H26">
        <v>0.92879999999999996</v>
      </c>
      <c r="I26" t="s">
        <v>9</v>
      </c>
      <c r="J26" t="s">
        <v>9</v>
      </c>
      <c r="K26" t="s">
        <v>9</v>
      </c>
      <c r="L26">
        <v>2.04743046418914E-4</v>
      </c>
      <c r="M26">
        <v>0.18230229241843049</v>
      </c>
      <c r="N26">
        <v>4.589440650212999E-4</v>
      </c>
      <c r="O26">
        <v>5.52</v>
      </c>
      <c r="P26">
        <f t="shared" si="1"/>
        <v>3.4329544132753469</v>
      </c>
      <c r="Q26">
        <v>-6.8073926875927046E-2</v>
      </c>
      <c r="R26" t="s">
        <v>9</v>
      </c>
      <c r="S26">
        <v>6.3913325743652855E-2</v>
      </c>
      <c r="T26">
        <v>4.2340195442945827</v>
      </c>
      <c r="U26">
        <v>8.1650418199782443E-2</v>
      </c>
      <c r="V26">
        <v>0.6568980478848242</v>
      </c>
      <c r="W26" t="s">
        <v>9</v>
      </c>
      <c r="X26">
        <v>-8.4937547971317802</v>
      </c>
      <c r="Y26">
        <v>-1.7020890223989071</v>
      </c>
      <c r="Z26">
        <f t="shared" si="2"/>
        <v>-7.6865822180282839</v>
      </c>
      <c r="AA26">
        <v>1.33226363646202</v>
      </c>
      <c r="AB26">
        <v>0.58591582609142101</v>
      </c>
      <c r="AC26">
        <v>9.3242398396986295E-2</v>
      </c>
      <c r="AD26">
        <f t="shared" si="5"/>
        <v>-7.5277820497108294E-3</v>
      </c>
      <c r="AE26">
        <f t="shared" si="5"/>
        <v>-1.0354876766114435E-2</v>
      </c>
      <c r="AF26" t="s">
        <v>9</v>
      </c>
      <c r="AG26">
        <f t="shared" si="6"/>
        <v>9.1095337029788379E-3</v>
      </c>
      <c r="AH26">
        <f t="shared" si="6"/>
        <v>-2.9957690916804225E-3</v>
      </c>
      <c r="AI26">
        <f t="shared" si="6"/>
        <v>-2.2348705681943401E-2</v>
      </c>
      <c r="AJ26">
        <f t="shared" si="6"/>
        <v>2.9783837929317047E-2</v>
      </c>
      <c r="AK26" t="s">
        <v>9</v>
      </c>
      <c r="AL26">
        <f t="shared" si="7"/>
        <v>-1.2531918410616072E-2</v>
      </c>
      <c r="AM26">
        <f t="shared" si="7"/>
        <v>7.4376058561593794E-3</v>
      </c>
      <c r="AN26">
        <f t="shared" si="7"/>
        <v>-7.5497282433143909E-2</v>
      </c>
      <c r="AO26">
        <f t="shared" si="3"/>
        <v>1.6113477460195908E-5</v>
      </c>
      <c r="AP26">
        <f t="shared" si="4"/>
        <v>-11.035854526825521</v>
      </c>
      <c r="AQ26">
        <f t="shared" si="8"/>
        <v>-1.7748626772420945E-6</v>
      </c>
      <c r="AR26">
        <v>28.481999999999999</v>
      </c>
      <c r="AS26">
        <v>2.9797188388415857E-2</v>
      </c>
      <c r="AT26">
        <v>7.1322714146815375E-2</v>
      </c>
      <c r="AU26">
        <v>0.46430757901104919</v>
      </c>
      <c r="AV26">
        <v>0.44750685734166573</v>
      </c>
      <c r="AW26">
        <v>8.1032622285321307E-2</v>
      </c>
      <c r="AX26">
        <v>3.8449562598127671</v>
      </c>
      <c r="AY26">
        <v>0.45047197827285018</v>
      </c>
      <c r="AZ26">
        <v>9.247442089597907E-2</v>
      </c>
      <c r="BA26">
        <v>8.8955047028894951E-2</v>
      </c>
      <c r="BB26">
        <v>8.1936765745414197E-2</v>
      </c>
      <c r="BC26">
        <v>3.4616813030870395</v>
      </c>
      <c r="BD26">
        <v>6.7197021547122301E-2</v>
      </c>
      <c r="BE26">
        <v>-0.2908005358297488</v>
      </c>
      <c r="BF26">
        <v>-0.29431990969683292</v>
      </c>
      <c r="BG26">
        <v>-0.30133819098031367</v>
      </c>
      <c r="BH26" s="4">
        <v>5.5429563829513127</v>
      </c>
      <c r="BI26">
        <v>0.53304567283365034</v>
      </c>
      <c r="BJ26">
        <v>0.44374189748344001</v>
      </c>
      <c r="BK26" s="4">
        <v>5.5429563829513127</v>
      </c>
      <c r="BL26">
        <v>10.171986805571136</v>
      </c>
      <c r="BM26">
        <v>3.3492723087972358</v>
      </c>
      <c r="BN26">
        <v>7.3599999999999994</v>
      </c>
      <c r="BO26">
        <v>0.5381599643517756</v>
      </c>
      <c r="BP26" t="s">
        <v>9</v>
      </c>
      <c r="BQ26" t="s">
        <v>9</v>
      </c>
      <c r="BR26" t="s">
        <v>9</v>
      </c>
      <c r="BS26" t="s">
        <v>9</v>
      </c>
      <c r="BT26" t="s">
        <v>9</v>
      </c>
      <c r="BU26" t="s">
        <v>9</v>
      </c>
      <c r="BV26" t="s">
        <v>9</v>
      </c>
      <c r="BW26" t="s">
        <v>9</v>
      </c>
      <c r="BX26" t="s">
        <v>9</v>
      </c>
      <c r="BY26" t="s">
        <v>9</v>
      </c>
      <c r="BZ26" t="s">
        <v>9</v>
      </c>
      <c r="CA26" t="s">
        <v>9</v>
      </c>
      <c r="CB26" t="s">
        <v>9</v>
      </c>
      <c r="CC26" t="s">
        <v>9</v>
      </c>
      <c r="CD26" t="s">
        <v>9</v>
      </c>
      <c r="CE26" t="s">
        <v>9</v>
      </c>
      <c r="CF26" t="s">
        <v>9</v>
      </c>
      <c r="CG26" t="s">
        <v>9</v>
      </c>
      <c r="CH26" t="s">
        <v>9</v>
      </c>
      <c r="CI26" t="s">
        <v>9</v>
      </c>
      <c r="CJ26" t="s">
        <v>9</v>
      </c>
      <c r="CK26" t="s">
        <v>9</v>
      </c>
      <c r="CL26" t="s">
        <v>9</v>
      </c>
      <c r="CM26" t="s">
        <v>9</v>
      </c>
      <c r="CN26" t="s">
        <v>9</v>
      </c>
      <c r="CO26" t="s">
        <v>9</v>
      </c>
      <c r="CP26" t="s">
        <v>9</v>
      </c>
      <c r="CQ26" t="s">
        <v>9</v>
      </c>
      <c r="CR26" t="s">
        <v>9</v>
      </c>
      <c r="CS26" t="s">
        <v>9</v>
      </c>
      <c r="CT26" t="s">
        <v>9</v>
      </c>
      <c r="CU26" t="s">
        <v>9</v>
      </c>
      <c r="CV26">
        <v>3.6212695544518789</v>
      </c>
      <c r="CW26">
        <v>61.266666666666673</v>
      </c>
      <c r="CX26">
        <v>34.633333333333333</v>
      </c>
      <c r="CY26">
        <v>45.866666666666667</v>
      </c>
      <c r="CZ26">
        <v>2.4072580000000001</v>
      </c>
      <c r="DA26" t="s">
        <v>9</v>
      </c>
      <c r="DB26" t="s">
        <v>9</v>
      </c>
      <c r="DC26" t="s">
        <v>9</v>
      </c>
      <c r="DD26" t="s">
        <v>9</v>
      </c>
      <c r="DE26" t="s">
        <v>9</v>
      </c>
      <c r="DF26" t="s">
        <v>9</v>
      </c>
      <c r="DG26" t="s">
        <v>9</v>
      </c>
      <c r="DH26" t="s">
        <v>9</v>
      </c>
      <c r="DI26" t="s">
        <v>9</v>
      </c>
      <c r="DJ26" t="s">
        <v>9</v>
      </c>
      <c r="DK26">
        <f t="shared" si="11"/>
        <v>1.3788570000278721E-2</v>
      </c>
      <c r="DL26">
        <f t="shared" si="12"/>
        <v>2.1805893554461775E-2</v>
      </c>
      <c r="DM26">
        <f t="shared" si="13"/>
        <v>5.3559261725540951E-2</v>
      </c>
      <c r="DN26">
        <f t="shared" si="14"/>
        <v>2.0153483228227853E-2</v>
      </c>
      <c r="DO26">
        <f t="shared" si="15"/>
        <v>1.4603913155522008E-2</v>
      </c>
      <c r="DP26">
        <f t="shared" si="16"/>
        <v>-4.1330854070475986E-4</v>
      </c>
      <c r="DQ26">
        <f t="shared" si="17"/>
        <v>-3.4602110648956352E-3</v>
      </c>
      <c r="DR26">
        <f t="shared" si="18"/>
        <v>-4.5693398099105886E-4</v>
      </c>
      <c r="DS26">
        <f t="shared" si="19"/>
        <v>1.3272821458682138E-2</v>
      </c>
    </row>
    <row r="27" spans="1:123" x14ac:dyDescent="0.25">
      <c r="A27" s="1">
        <v>27395</v>
      </c>
      <c r="B27">
        <v>30.231999999999999</v>
      </c>
      <c r="C27">
        <v>0.91758669003006432</v>
      </c>
      <c r="D27" t="s">
        <v>9</v>
      </c>
      <c r="E27">
        <v>8.2666666666666657</v>
      </c>
      <c r="F27">
        <v>69.596000000000004</v>
      </c>
      <c r="G27">
        <v>5.8601485839585118E-2</v>
      </c>
      <c r="H27">
        <v>0.40336666666666665</v>
      </c>
      <c r="I27" t="s">
        <v>9</v>
      </c>
      <c r="J27" t="s">
        <v>9</v>
      </c>
      <c r="K27" t="s">
        <v>9</v>
      </c>
      <c r="L27">
        <v>1.9891174903116711E-4</v>
      </c>
      <c r="M27">
        <v>0.18380634594166309</v>
      </c>
      <c r="N27">
        <v>5.1855312186787901E-4</v>
      </c>
      <c r="O27">
        <v>9.85</v>
      </c>
      <c r="P27">
        <f t="shared" si="1"/>
        <v>3.4089009660471876</v>
      </c>
      <c r="Q27">
        <v>-8.6008218470450926E-2</v>
      </c>
      <c r="R27" t="s">
        <v>9</v>
      </c>
      <c r="S27">
        <v>7.9427133631321825E-2</v>
      </c>
      <c r="T27">
        <v>4.2427070944244702</v>
      </c>
      <c r="U27">
        <v>5.6948684030019896E-2</v>
      </c>
      <c r="V27">
        <v>0.3388741117132042</v>
      </c>
      <c r="W27" t="s">
        <v>9</v>
      </c>
      <c r="X27">
        <v>-8.522649303807853</v>
      </c>
      <c r="Y27">
        <v>-1.6938725433145518</v>
      </c>
      <c r="Z27">
        <f t="shared" ref="Z27:Z90" si="20">LN(N27)</f>
        <v>-7.5644680825669814</v>
      </c>
      <c r="AA27">
        <v>1.9487882314944101</v>
      </c>
      <c r="AB27">
        <v>-0.13348505264378199</v>
      </c>
      <c r="AC27">
        <v>-0.20105427753086799</v>
      </c>
      <c r="AD27">
        <f t="shared" si="5"/>
        <v>-2.4053447228159275E-2</v>
      </c>
      <c r="AE27">
        <f t="shared" si="5"/>
        <v>-1.793429159452388E-2</v>
      </c>
      <c r="AF27" t="s">
        <v>9</v>
      </c>
      <c r="AG27">
        <f t="shared" si="6"/>
        <v>1.5513807887668971E-2</v>
      </c>
      <c r="AH27">
        <f t="shared" si="6"/>
        <v>8.6875501298875335E-3</v>
      </c>
      <c r="AI27">
        <f t="shared" si="6"/>
        <v>-2.4701734169762547E-2</v>
      </c>
      <c r="AJ27">
        <f t="shared" si="6"/>
        <v>-0.31802393617162</v>
      </c>
      <c r="AK27" t="s">
        <v>9</v>
      </c>
      <c r="AL27">
        <f t="shared" si="7"/>
        <v>-2.8894506676072851E-2</v>
      </c>
      <c r="AM27">
        <f t="shared" si="7"/>
        <v>8.2164790843552993E-3</v>
      </c>
      <c r="AN27">
        <f t="shared" si="7"/>
        <v>0.12211413546130245</v>
      </c>
      <c r="AO27">
        <f t="shared" ref="AO27:AO90" si="21">N27/AR27</f>
        <v>1.7801954130518691E-5</v>
      </c>
      <c r="AP27">
        <f t="shared" si="4"/>
        <v>-10.936202324078495</v>
      </c>
      <c r="AQ27">
        <f t="shared" si="8"/>
        <v>1.6884766703227825E-6</v>
      </c>
      <c r="AR27">
        <v>29.129000000000001</v>
      </c>
      <c r="AS27">
        <v>2.092734358523048E-2</v>
      </c>
      <c r="AT27">
        <v>5.9354678644080117E-2</v>
      </c>
      <c r="AU27">
        <v>0.46977322454602255</v>
      </c>
      <c r="AV27">
        <v>0.46263003368378153</v>
      </c>
      <c r="AW27">
        <v>0.13239789623164763</v>
      </c>
      <c r="AX27">
        <v>3.8642829986604506</v>
      </c>
      <c r="AY27">
        <v>0.44834724388444946</v>
      </c>
      <c r="AZ27">
        <v>0.10878499778976708</v>
      </c>
      <c r="BA27">
        <v>0.10189815438899563</v>
      </c>
      <c r="BB27">
        <v>8.8047322776333758E-2</v>
      </c>
      <c r="BC27">
        <v>3.5269076703460756</v>
      </c>
      <c r="BD27">
        <v>0.11097191557007455</v>
      </c>
      <c r="BE27">
        <v>-0.22859033052460784</v>
      </c>
      <c r="BF27">
        <v>-0.23547717392537929</v>
      </c>
      <c r="BG27">
        <v>-0.24932800553804116</v>
      </c>
      <c r="BH27" s="4">
        <v>9.8851069871121169</v>
      </c>
      <c r="BI27">
        <v>0.55829879343215671</v>
      </c>
      <c r="BJ27">
        <v>1.8678205183191701</v>
      </c>
      <c r="BK27" s="4">
        <v>9.8851069871121169</v>
      </c>
      <c r="BL27">
        <v>10.157703323404748</v>
      </c>
      <c r="BM27">
        <v>3.3717342415115139</v>
      </c>
      <c r="BN27">
        <v>5.75</v>
      </c>
      <c r="BO27">
        <v>0.56287273181955588</v>
      </c>
      <c r="BP27" t="s">
        <v>9</v>
      </c>
      <c r="BQ27" t="s">
        <v>9</v>
      </c>
      <c r="BR27" t="s">
        <v>9</v>
      </c>
      <c r="BS27" t="s">
        <v>9</v>
      </c>
      <c r="BT27" t="s">
        <v>9</v>
      </c>
      <c r="BU27" t="s">
        <v>9</v>
      </c>
      <c r="BV27" t="s">
        <v>9</v>
      </c>
      <c r="BW27" t="s">
        <v>9</v>
      </c>
      <c r="BX27" t="s">
        <v>9</v>
      </c>
      <c r="BY27" t="s">
        <v>9</v>
      </c>
      <c r="BZ27" t="s">
        <v>9</v>
      </c>
      <c r="CA27" t="s">
        <v>9</v>
      </c>
      <c r="CB27" t="s">
        <v>9</v>
      </c>
      <c r="CC27" t="s">
        <v>9</v>
      </c>
      <c r="CD27" t="s">
        <v>9</v>
      </c>
      <c r="CE27" t="s">
        <v>9</v>
      </c>
      <c r="CF27" t="s">
        <v>9</v>
      </c>
      <c r="CG27" t="s">
        <v>9</v>
      </c>
      <c r="CH27" t="s">
        <v>9</v>
      </c>
      <c r="CI27" t="s">
        <v>9</v>
      </c>
      <c r="CJ27" t="s">
        <v>9</v>
      </c>
      <c r="CK27" t="s">
        <v>9</v>
      </c>
      <c r="CL27" t="s">
        <v>9</v>
      </c>
      <c r="CM27" t="s">
        <v>9</v>
      </c>
      <c r="CN27" t="s">
        <v>9</v>
      </c>
      <c r="CO27" t="s">
        <v>9</v>
      </c>
      <c r="CP27" t="s">
        <v>9</v>
      </c>
      <c r="CQ27" t="s">
        <v>9</v>
      </c>
      <c r="CR27" t="s">
        <v>9</v>
      </c>
      <c r="CS27" t="s">
        <v>9</v>
      </c>
      <c r="CT27" t="s">
        <v>9</v>
      </c>
      <c r="CU27" t="s">
        <v>9</v>
      </c>
      <c r="CV27">
        <v>3.6307735327069039</v>
      </c>
      <c r="CW27">
        <v>61.20000000000001</v>
      </c>
      <c r="CX27">
        <v>34.833333333333329</v>
      </c>
      <c r="CY27">
        <v>46.133333333333326</v>
      </c>
      <c r="CZ27">
        <v>2.4377110000000002</v>
      </c>
      <c r="DA27" t="s">
        <v>9</v>
      </c>
      <c r="DB27" t="s">
        <v>9</v>
      </c>
      <c r="DC27" t="s">
        <v>9</v>
      </c>
      <c r="DD27" t="s">
        <v>9</v>
      </c>
      <c r="DE27" t="s">
        <v>9</v>
      </c>
      <c r="DF27" t="s">
        <v>9</v>
      </c>
      <c r="DG27" t="s">
        <v>9</v>
      </c>
      <c r="DH27" t="s">
        <v>9</v>
      </c>
      <c r="DI27" t="s">
        <v>9</v>
      </c>
      <c r="DJ27" t="s">
        <v>9</v>
      </c>
      <c r="DK27">
        <f t="shared" si="11"/>
        <v>5.4656455349733624E-3</v>
      </c>
      <c r="DL27">
        <f t="shared" si="12"/>
        <v>1.5123176342115796E-2</v>
      </c>
      <c r="DM27">
        <f t="shared" si="13"/>
        <v>5.1365273946326326E-2</v>
      </c>
      <c r="DN27">
        <f t="shared" si="14"/>
        <v>1.6310576893788009E-2</v>
      </c>
      <c r="DO27">
        <f t="shared" si="15"/>
        <v>9.5039782550250251E-3</v>
      </c>
      <c r="DP27">
        <f t="shared" si="16"/>
        <v>-4.1347943528924347E-4</v>
      </c>
      <c r="DQ27">
        <f t="shared" si="17"/>
        <v>1.4844139291790293E-3</v>
      </c>
      <c r="DR27">
        <f t="shared" si="18"/>
        <v>1.8264845260341223E-3</v>
      </c>
      <c r="DS27">
        <f t="shared" si="19"/>
        <v>1.2571143819024133E-2</v>
      </c>
    </row>
    <row r="28" spans="1:123" x14ac:dyDescent="0.25">
      <c r="A28" s="1">
        <v>27485</v>
      </c>
      <c r="B28">
        <v>30.433</v>
      </c>
      <c r="C28">
        <v>0.91147483781839955</v>
      </c>
      <c r="D28" t="s">
        <v>9</v>
      </c>
      <c r="E28">
        <v>8.8666666666666671</v>
      </c>
      <c r="F28">
        <v>70.236999999999995</v>
      </c>
      <c r="G28">
        <v>4.7969288995949155E-2</v>
      </c>
      <c r="H28">
        <v>0.21859999999999999</v>
      </c>
      <c r="I28" t="s">
        <v>9</v>
      </c>
      <c r="J28" t="s">
        <v>9</v>
      </c>
      <c r="K28" t="s">
        <v>9</v>
      </c>
      <c r="L28">
        <v>1.9928883882966184E-4</v>
      </c>
      <c r="M28">
        <v>0.18654566130513009</v>
      </c>
      <c r="N28">
        <v>5.8329185984580599E-4</v>
      </c>
      <c r="O28">
        <v>4.18</v>
      </c>
      <c r="P28">
        <f t="shared" ref="P28:P91" si="22">LN(B28)</f>
        <v>3.4155275459703103</v>
      </c>
      <c r="Q28">
        <v>-9.2691290490310219E-2</v>
      </c>
      <c r="R28" t="s">
        <v>9</v>
      </c>
      <c r="S28">
        <v>8.4953705880163682E-2</v>
      </c>
      <c r="T28">
        <v>4.2518752377085827</v>
      </c>
      <c r="U28">
        <v>4.6854281076289965E-2</v>
      </c>
      <c r="V28">
        <v>0.19770265883225688</v>
      </c>
      <c r="W28" t="s">
        <v>9</v>
      </c>
      <c r="X28">
        <v>-8.5207553341718825</v>
      </c>
      <c r="Y28">
        <v>-1.6790792371296279</v>
      </c>
      <c r="Z28">
        <f t="shared" si="20"/>
        <v>-7.4468228796495541</v>
      </c>
      <c r="AA28">
        <v>0.56014492256996395</v>
      </c>
      <c r="AB28">
        <v>-0.734920116883648</v>
      </c>
      <c r="AC28">
        <v>-0.18134265829680599</v>
      </c>
      <c r="AD28">
        <f t="shared" ref="AD28:AK71" si="23">P28-P27</f>
        <v>6.6265799231226552E-3</v>
      </c>
      <c r="AE28">
        <f t="shared" si="23"/>
        <v>-6.683072019859293E-3</v>
      </c>
      <c r="AF28" t="s">
        <v>9</v>
      </c>
      <c r="AG28">
        <f t="shared" si="6"/>
        <v>5.5265722488418573E-3</v>
      </c>
      <c r="AH28">
        <f t="shared" si="6"/>
        <v>9.1681432841124177E-3</v>
      </c>
      <c r="AI28">
        <f t="shared" si="6"/>
        <v>-1.0094402953729931E-2</v>
      </c>
      <c r="AJ28">
        <f t="shared" si="6"/>
        <v>-0.14117145288094732</v>
      </c>
      <c r="AK28" t="s">
        <v>9</v>
      </c>
      <c r="AL28">
        <f t="shared" si="7"/>
        <v>1.8939696359705493E-3</v>
      </c>
      <c r="AM28">
        <f t="shared" si="7"/>
        <v>1.4793306184923916E-2</v>
      </c>
      <c r="AN28">
        <f t="shared" si="7"/>
        <v>0.11764520291742731</v>
      </c>
      <c r="AO28">
        <f t="shared" si="21"/>
        <v>1.9731136589060481E-5</v>
      </c>
      <c r="AP28">
        <f t="shared" si="4"/>
        <v>-10.833312632439435</v>
      </c>
      <c r="AQ28">
        <f t="shared" si="8"/>
        <v>1.92918245854179E-6</v>
      </c>
      <c r="AR28">
        <v>29.562000000000001</v>
      </c>
      <c r="AS28">
        <v>1.1905043908675255E-2</v>
      </c>
      <c r="AT28">
        <v>6.1303654310122163E-2</v>
      </c>
      <c r="AU28">
        <v>0.47901763826622096</v>
      </c>
      <c r="AV28">
        <v>0.48071429562587853</v>
      </c>
      <c r="AW28">
        <v>0.16851997043896233</v>
      </c>
      <c r="AX28">
        <v>3.8895927960584959</v>
      </c>
      <c r="AY28">
        <v>0.46825376102431621</v>
      </c>
      <c r="AZ28">
        <v>0.11702038639934542</v>
      </c>
      <c r="BA28">
        <v>0.1100835465302521</v>
      </c>
      <c r="BB28">
        <v>9.6087611223680036E-2</v>
      </c>
      <c r="BC28">
        <v>3.5790951282312373</v>
      </c>
      <c r="BD28">
        <v>0.15775609319705758</v>
      </c>
      <c r="BE28">
        <v>-0.19347728142791321</v>
      </c>
      <c r="BF28">
        <v>-0.20041412129700653</v>
      </c>
      <c r="BG28">
        <v>-0.21441005660357859</v>
      </c>
      <c r="BH28" s="4">
        <v>4.1832145828656735</v>
      </c>
      <c r="BI28">
        <v>0.56955154483968917</v>
      </c>
      <c r="BJ28">
        <v>0.79713510682559408</v>
      </c>
      <c r="BK28" s="4">
        <v>4.1832145828656735</v>
      </c>
      <c r="BL28">
        <v>10.162422867948395</v>
      </c>
      <c r="BM28">
        <v>3.3864897527898812</v>
      </c>
      <c r="BN28">
        <v>5.3933333333333335</v>
      </c>
      <c r="BO28">
        <v>0.57333076827672014</v>
      </c>
      <c r="BP28" t="s">
        <v>9</v>
      </c>
      <c r="BQ28" t="s">
        <v>9</v>
      </c>
      <c r="BR28" t="s">
        <v>9</v>
      </c>
      <c r="BS28" t="s">
        <v>9</v>
      </c>
      <c r="BT28" t="s">
        <v>9</v>
      </c>
      <c r="BU28" t="s">
        <v>9</v>
      </c>
      <c r="BV28" t="s">
        <v>9</v>
      </c>
      <c r="BW28" t="s">
        <v>9</v>
      </c>
      <c r="BX28" t="s">
        <v>9</v>
      </c>
      <c r="BY28" t="s">
        <v>9</v>
      </c>
      <c r="BZ28" t="s">
        <v>9</v>
      </c>
      <c r="CA28" t="s">
        <v>9</v>
      </c>
      <c r="CB28" t="s">
        <v>9</v>
      </c>
      <c r="CC28" t="s">
        <v>9</v>
      </c>
      <c r="CD28" t="s">
        <v>9</v>
      </c>
      <c r="CE28" t="s">
        <v>9</v>
      </c>
      <c r="CF28" t="s">
        <v>9</v>
      </c>
      <c r="CG28" t="s">
        <v>9</v>
      </c>
      <c r="CH28" t="s">
        <v>9</v>
      </c>
      <c r="CI28" t="s">
        <v>9</v>
      </c>
      <c r="CJ28" t="s">
        <v>9</v>
      </c>
      <c r="CK28" t="s">
        <v>9</v>
      </c>
      <c r="CL28" t="s">
        <v>9</v>
      </c>
      <c r="CM28" t="s">
        <v>9</v>
      </c>
      <c r="CN28" t="s">
        <v>9</v>
      </c>
      <c r="CO28" t="s">
        <v>9</v>
      </c>
      <c r="CP28" t="s">
        <v>9</v>
      </c>
      <c r="CQ28" t="s">
        <v>9</v>
      </c>
      <c r="CR28" t="s">
        <v>9</v>
      </c>
      <c r="CS28" t="s">
        <v>9</v>
      </c>
      <c r="CT28" t="s">
        <v>9</v>
      </c>
      <c r="CU28" t="s">
        <v>9</v>
      </c>
      <c r="CV28">
        <v>3.6469370404918848</v>
      </c>
      <c r="CW28">
        <v>61.333333333333336</v>
      </c>
      <c r="CX28">
        <v>34.800000000000004</v>
      </c>
      <c r="CY28">
        <v>46.333333333333336</v>
      </c>
      <c r="CZ28">
        <v>2.4662959999999998</v>
      </c>
      <c r="DA28" t="s">
        <v>9</v>
      </c>
      <c r="DB28" t="s">
        <v>9</v>
      </c>
      <c r="DC28" t="s">
        <v>9</v>
      </c>
      <c r="DD28" t="s">
        <v>9</v>
      </c>
      <c r="DE28" t="s">
        <v>9</v>
      </c>
      <c r="DF28" t="s">
        <v>9</v>
      </c>
      <c r="DG28" t="s">
        <v>9</v>
      </c>
      <c r="DH28" t="s">
        <v>9</v>
      </c>
      <c r="DI28" t="s">
        <v>9</v>
      </c>
      <c r="DJ28" t="s">
        <v>9</v>
      </c>
      <c r="DK28">
        <f t="shared" si="11"/>
        <v>9.2444137201984078E-3</v>
      </c>
      <c r="DL28">
        <f t="shared" si="12"/>
        <v>1.8084261942097002E-2</v>
      </c>
      <c r="DM28">
        <f t="shared" si="13"/>
        <v>3.6122074207314697E-2</v>
      </c>
      <c r="DN28">
        <f t="shared" si="14"/>
        <v>8.2353886095783424E-3</v>
      </c>
      <c r="DO28">
        <f t="shared" si="15"/>
        <v>1.6163507784980879E-2</v>
      </c>
      <c r="DP28">
        <f t="shared" si="16"/>
        <v>8.2678797599400333E-4</v>
      </c>
      <c r="DQ28">
        <f t="shared" si="17"/>
        <v>-2.4724935222986133E-4</v>
      </c>
      <c r="DR28">
        <f t="shared" si="18"/>
        <v>1.3676774413657333E-3</v>
      </c>
      <c r="DS28">
        <f t="shared" si="19"/>
        <v>1.1657945734062092E-2</v>
      </c>
    </row>
    <row r="29" spans="1:123" x14ac:dyDescent="0.25">
      <c r="A29" s="1">
        <v>27576</v>
      </c>
      <c r="B29">
        <v>31.085000000000001</v>
      </c>
      <c r="C29">
        <v>0.91508755776687867</v>
      </c>
      <c r="D29" t="s">
        <v>9</v>
      </c>
      <c r="E29">
        <v>8.4666666666666668</v>
      </c>
      <c r="F29">
        <v>70.066999999999993</v>
      </c>
      <c r="G29">
        <v>5.6090232682929987E-2</v>
      </c>
      <c r="H29">
        <v>0.27073333333333333</v>
      </c>
      <c r="I29" t="s">
        <v>9</v>
      </c>
      <c r="J29" t="s">
        <v>9</v>
      </c>
      <c r="K29" t="s">
        <v>9</v>
      </c>
      <c r="L29">
        <v>2.0240397450172224E-4</v>
      </c>
      <c r="M29">
        <v>0.18860822951487224</v>
      </c>
      <c r="N29">
        <v>5.7054241356782717E-4</v>
      </c>
      <c r="O29">
        <v>-1.56</v>
      </c>
      <c r="P29">
        <f t="shared" si="22"/>
        <v>3.4367253877213009</v>
      </c>
      <c r="Q29">
        <v>-8.8735526736258646E-2</v>
      </c>
      <c r="R29" t="s">
        <v>9</v>
      </c>
      <c r="S29">
        <v>8.1272720128736362E-2</v>
      </c>
      <c r="T29">
        <v>4.2494519271373541</v>
      </c>
      <c r="U29">
        <v>5.4573629250041097E-2</v>
      </c>
      <c r="V29">
        <v>0.23959416164472577</v>
      </c>
      <c r="W29" t="s">
        <v>9</v>
      </c>
      <c r="X29">
        <v>-8.5052449838775477</v>
      </c>
      <c r="Y29">
        <v>-1.668083274979328</v>
      </c>
      <c r="Z29">
        <f t="shared" si="20"/>
        <v>-7.4689230468719661</v>
      </c>
      <c r="AA29">
        <v>-0.49235064965896402</v>
      </c>
      <c r="AB29">
        <v>-0.41216397666489801</v>
      </c>
      <c r="AC29">
        <v>0.25009612499030398</v>
      </c>
      <c r="AD29">
        <f t="shared" si="23"/>
        <v>2.1197841750990598E-2</v>
      </c>
      <c r="AE29">
        <f t="shared" si="23"/>
        <v>3.9557637540515722E-3</v>
      </c>
      <c r="AF29" t="s">
        <v>9</v>
      </c>
      <c r="AG29">
        <f t="shared" si="6"/>
        <v>-3.6809857514273209E-3</v>
      </c>
      <c r="AH29">
        <f t="shared" si="6"/>
        <v>-2.4233105712285763E-3</v>
      </c>
      <c r="AI29">
        <f t="shared" si="6"/>
        <v>7.7193481737511324E-3</v>
      </c>
      <c r="AJ29">
        <f t="shared" si="6"/>
        <v>4.1891502812468895E-2</v>
      </c>
      <c r="AK29" t="s">
        <v>9</v>
      </c>
      <c r="AL29">
        <f t="shared" si="7"/>
        <v>1.5510350294334785E-2</v>
      </c>
      <c r="AM29">
        <f t="shared" si="7"/>
        <v>1.0995962150299965E-2</v>
      </c>
      <c r="AN29">
        <f t="shared" si="7"/>
        <v>-2.2100167222411926E-2</v>
      </c>
      <c r="AO29">
        <f t="shared" si="21"/>
        <v>1.8964978512426112E-5</v>
      </c>
      <c r="AP29">
        <f t="shared" ref="AP29:AP92" si="24">LN(AO29)</f>
        <v>-10.872916515836122</v>
      </c>
      <c r="AQ29">
        <f t="shared" ref="AQ29:AQ92" si="25">AO29-AO28</f>
        <v>-7.6615807663436874E-7</v>
      </c>
      <c r="AR29">
        <v>30.084</v>
      </c>
      <c r="AS29">
        <v>1.9657292225745804E-2</v>
      </c>
      <c r="AT29">
        <v>6.9995141552080697E-2</v>
      </c>
      <c r="AU29">
        <v>0.49385859841105639</v>
      </c>
      <c r="AV29">
        <v>0.49443350422455862</v>
      </c>
      <c r="AW29">
        <v>0.18660593781953547</v>
      </c>
      <c r="AX29">
        <v>3.9152881968377224</v>
      </c>
      <c r="AY29">
        <v>0.49212382916194142</v>
      </c>
      <c r="AZ29">
        <v>0.12503754686170221</v>
      </c>
      <c r="BA29">
        <v>0.11966497093277884</v>
      </c>
      <c r="BB29">
        <v>0.11293763280531838</v>
      </c>
      <c r="BC29">
        <v>3.6080355362462018</v>
      </c>
      <c r="BD29">
        <v>0.18487116857042049</v>
      </c>
      <c r="BE29">
        <v>-0.18221511372981872</v>
      </c>
      <c r="BF29">
        <v>-0.18758768965874209</v>
      </c>
      <c r="BG29">
        <v>-0.19431502778620255</v>
      </c>
      <c r="BH29" s="4">
        <v>-1.5714780783009523</v>
      </c>
      <c r="BI29">
        <v>0.56523605124002863</v>
      </c>
      <c r="BJ29">
        <v>-0.69426876856112096</v>
      </c>
      <c r="BK29" s="4">
        <v>-1.5714780783009523</v>
      </c>
      <c r="BL29">
        <v>10.176449310831199</v>
      </c>
      <c r="BM29">
        <v>3.4039934689641567</v>
      </c>
      <c r="BN29">
        <v>6.330000000000001</v>
      </c>
      <c r="BO29">
        <v>0.56940207308096769</v>
      </c>
      <c r="BP29" t="s">
        <v>9</v>
      </c>
      <c r="BQ29" t="s">
        <v>9</v>
      </c>
      <c r="BR29" t="s">
        <v>9</v>
      </c>
      <c r="BS29" t="s">
        <v>9</v>
      </c>
      <c r="BT29" t="s">
        <v>9</v>
      </c>
      <c r="BU29" t="s">
        <v>9</v>
      </c>
      <c r="BV29" t="s">
        <v>9</v>
      </c>
      <c r="BW29" t="s">
        <v>9</v>
      </c>
      <c r="BX29" t="s">
        <v>9</v>
      </c>
      <c r="BY29" t="s">
        <v>9</v>
      </c>
      <c r="BZ29" t="s">
        <v>9</v>
      </c>
      <c r="CA29" t="s">
        <v>9</v>
      </c>
      <c r="CB29" t="s">
        <v>9</v>
      </c>
      <c r="CC29" t="s">
        <v>9</v>
      </c>
      <c r="CD29" t="s">
        <v>9</v>
      </c>
      <c r="CE29" t="s">
        <v>9</v>
      </c>
      <c r="CF29" t="s">
        <v>9</v>
      </c>
      <c r="CG29" t="s">
        <v>9</v>
      </c>
      <c r="CH29" t="s">
        <v>9</v>
      </c>
      <c r="CI29" t="s">
        <v>9</v>
      </c>
      <c r="CJ29" t="s">
        <v>9</v>
      </c>
      <c r="CK29" t="s">
        <v>9</v>
      </c>
      <c r="CL29" t="s">
        <v>9</v>
      </c>
      <c r="CM29" t="s">
        <v>9</v>
      </c>
      <c r="CN29" t="s">
        <v>9</v>
      </c>
      <c r="CO29" t="s">
        <v>9</v>
      </c>
      <c r="CP29" t="s">
        <v>9</v>
      </c>
      <c r="CQ29" t="s">
        <v>9</v>
      </c>
      <c r="CR29" t="s">
        <v>9</v>
      </c>
      <c r="CS29" t="s">
        <v>9</v>
      </c>
      <c r="CT29" t="s">
        <v>9</v>
      </c>
      <c r="CU29" t="s">
        <v>9</v>
      </c>
      <c r="CV29">
        <v>3.6728008839012456</v>
      </c>
      <c r="CW29">
        <v>61.266666666666673</v>
      </c>
      <c r="CX29">
        <v>34.499999999999993</v>
      </c>
      <c r="CY29">
        <v>46.433333333333337</v>
      </c>
      <c r="CZ29">
        <v>2.443695</v>
      </c>
      <c r="DA29" t="s">
        <v>9</v>
      </c>
      <c r="DB29" t="s">
        <v>9</v>
      </c>
      <c r="DC29" t="s">
        <v>9</v>
      </c>
      <c r="DD29" t="s">
        <v>9</v>
      </c>
      <c r="DE29" t="s">
        <v>9</v>
      </c>
      <c r="DF29" t="s">
        <v>9</v>
      </c>
      <c r="DG29" t="s">
        <v>9</v>
      </c>
      <c r="DH29" t="s">
        <v>9</v>
      </c>
      <c r="DI29" t="s">
        <v>9</v>
      </c>
      <c r="DJ29" t="s">
        <v>9</v>
      </c>
      <c r="DK29">
        <f t="shared" si="11"/>
        <v>1.4840960144835436E-2</v>
      </c>
      <c r="DL29">
        <f t="shared" si="12"/>
        <v>1.3719208598680088E-2</v>
      </c>
      <c r="DM29">
        <f t="shared" si="13"/>
        <v>1.8085967380573137E-2</v>
      </c>
      <c r="DN29">
        <f t="shared" si="14"/>
        <v>8.0171604623567871E-3</v>
      </c>
      <c r="DO29">
        <f t="shared" si="15"/>
        <v>2.5863843409360765E-2</v>
      </c>
      <c r="DP29">
        <f t="shared" si="16"/>
        <v>-4.1330854070475986E-4</v>
      </c>
      <c r="DQ29">
        <f t="shared" si="17"/>
        <v>-2.2279994363129108E-3</v>
      </c>
      <c r="DR29">
        <f t="shared" si="18"/>
        <v>6.8313790656249207E-4</v>
      </c>
      <c r="DS29">
        <f t="shared" si="19"/>
        <v>-9.206191875631542E-3</v>
      </c>
    </row>
    <row r="30" spans="1:123" x14ac:dyDescent="0.25">
      <c r="A30" s="1">
        <v>27668</v>
      </c>
      <c r="B30">
        <v>31.65</v>
      </c>
      <c r="C30">
        <v>0.91716915377165764</v>
      </c>
      <c r="D30" t="s">
        <v>9</v>
      </c>
      <c r="E30">
        <v>8.3000000000000007</v>
      </c>
      <c r="F30">
        <v>69.924000000000007</v>
      </c>
      <c r="G30">
        <v>4.871315970940656E-2</v>
      </c>
      <c r="H30">
        <v>4.596666666666667E-2</v>
      </c>
      <c r="I30" t="s">
        <v>9</v>
      </c>
      <c r="J30" t="s">
        <v>9</v>
      </c>
      <c r="K30" t="s">
        <v>9</v>
      </c>
      <c r="L30">
        <v>2.0507205059091852E-4</v>
      </c>
      <c r="M30">
        <v>0.18931873356895748</v>
      </c>
      <c r="N30">
        <v>5.7739823070011745E-4</v>
      </c>
      <c r="O30">
        <v>-4.28</v>
      </c>
      <c r="P30">
        <f t="shared" si="22"/>
        <v>3.4547381485901854</v>
      </c>
      <c r="Q30">
        <v>-8.646335942778885E-2</v>
      </c>
      <c r="R30" t="s">
        <v>9</v>
      </c>
      <c r="S30">
        <v>7.9734968018853519E-2</v>
      </c>
      <c r="T30">
        <v>4.2474089379489373</v>
      </c>
      <c r="U30">
        <v>4.7563850372420315E-2</v>
      </c>
      <c r="V30">
        <v>4.4941497703468794E-2</v>
      </c>
      <c r="W30" t="s">
        <v>9</v>
      </c>
      <c r="X30">
        <v>-8.4921491742785129</v>
      </c>
      <c r="Y30">
        <v>-1.6643232633338974</v>
      </c>
      <c r="Z30">
        <f t="shared" si="20"/>
        <v>-7.4569783549934812</v>
      </c>
      <c r="AA30">
        <v>-0.248795098617862</v>
      </c>
      <c r="AB30">
        <v>-0.18166913207475399</v>
      </c>
      <c r="AC30">
        <v>-4.1238788135949798E-2</v>
      </c>
      <c r="AD30">
        <f t="shared" si="23"/>
        <v>1.8012760868884481E-2</v>
      </c>
      <c r="AE30">
        <f t="shared" si="23"/>
        <v>2.2721673084697969E-3</v>
      </c>
      <c r="AF30" t="s">
        <v>9</v>
      </c>
      <c r="AG30">
        <f t="shared" si="6"/>
        <v>-1.5377521098828423E-3</v>
      </c>
      <c r="AH30">
        <f t="shared" si="6"/>
        <v>-2.0429891884168327E-3</v>
      </c>
      <c r="AI30">
        <f>U30-U29</f>
        <v>-7.0097788776207828E-3</v>
      </c>
      <c r="AJ30">
        <f t="shared" si="6"/>
        <v>-0.19465266394125696</v>
      </c>
      <c r="AK30" t="s">
        <v>9</v>
      </c>
      <c r="AL30">
        <f t="shared" si="7"/>
        <v>1.309580959903478E-2</v>
      </c>
      <c r="AM30">
        <f>Y30-Y29</f>
        <v>3.7600116454306054E-3</v>
      </c>
      <c r="AN30">
        <f t="shared" si="7"/>
        <v>1.1944691878484903E-2</v>
      </c>
      <c r="AO30">
        <f t="shared" si="21"/>
        <v>1.8877242969239135E-5</v>
      </c>
      <c r="AP30">
        <f t="shared" si="24"/>
        <v>-10.877553437081874</v>
      </c>
      <c r="AQ30">
        <f t="shared" si="25"/>
        <v>-8.7735543186977331E-8</v>
      </c>
      <c r="AR30">
        <v>30.587</v>
      </c>
      <c r="AS30">
        <v>1.8095081052838916E-2</v>
      </c>
      <c r="AT30">
        <v>6.2657038406899915E-2</v>
      </c>
      <c r="AU30">
        <v>0.49239991257036198</v>
      </c>
      <c r="AV30">
        <v>0.49643215404464264</v>
      </c>
      <c r="AW30">
        <v>0.19774176189419407</v>
      </c>
      <c r="AX30">
        <v>3.9163740695256335</v>
      </c>
      <c r="AY30">
        <v>0.49623213417712253</v>
      </c>
      <c r="AZ30">
        <v>0.11855748391867632</v>
      </c>
      <c r="BA30">
        <v>0.11422181390810326</v>
      </c>
      <c r="BB30">
        <v>0.11277656320354246</v>
      </c>
      <c r="BC30">
        <v>3.6217159188494654</v>
      </c>
      <c r="BD30">
        <v>0.20157398350095462</v>
      </c>
      <c r="BE30">
        <v>-0.17610066675749159</v>
      </c>
      <c r="BF30">
        <v>-0.18043633676806464</v>
      </c>
      <c r="BG30">
        <v>-0.18188158747262545</v>
      </c>
      <c r="BH30" s="4">
        <v>-4.3256527509099305</v>
      </c>
      <c r="BI30">
        <v>0.55457149396152927</v>
      </c>
      <c r="BJ30">
        <v>-0.98729303302780391</v>
      </c>
      <c r="BK30" s="4">
        <v>-4.3256527509099305</v>
      </c>
      <c r="BL30">
        <v>10.187236901960196</v>
      </c>
      <c r="BM30">
        <v>3.420575082088392</v>
      </c>
      <c r="BN30">
        <v>5.6266666666666678</v>
      </c>
      <c r="BO30">
        <v>0.55858794120369293</v>
      </c>
      <c r="BP30" t="s">
        <v>9</v>
      </c>
      <c r="BQ30" t="s">
        <v>9</v>
      </c>
      <c r="BR30" t="s">
        <v>9</v>
      </c>
      <c r="BS30" t="s">
        <v>9</v>
      </c>
      <c r="BT30" t="s">
        <v>9</v>
      </c>
      <c r="BU30" t="s">
        <v>9</v>
      </c>
      <c r="BV30" t="s">
        <v>9</v>
      </c>
      <c r="BW30" t="s">
        <v>9</v>
      </c>
      <c r="BX30" t="s">
        <v>9</v>
      </c>
      <c r="BY30" t="s">
        <v>9</v>
      </c>
      <c r="BZ30" t="s">
        <v>9</v>
      </c>
      <c r="CA30" t="s">
        <v>9</v>
      </c>
      <c r="CB30" t="s">
        <v>9</v>
      </c>
      <c r="CC30" t="s">
        <v>9</v>
      </c>
      <c r="CD30" t="s">
        <v>9</v>
      </c>
      <c r="CE30" t="s">
        <v>9</v>
      </c>
      <c r="CF30" t="s">
        <v>9</v>
      </c>
      <c r="CG30" t="s">
        <v>9</v>
      </c>
      <c r="CH30" t="s">
        <v>9</v>
      </c>
      <c r="CI30" t="s">
        <v>9</v>
      </c>
      <c r="CJ30" t="s">
        <v>9</v>
      </c>
      <c r="CK30" t="s">
        <v>9</v>
      </c>
      <c r="CL30" t="s">
        <v>9</v>
      </c>
      <c r="CM30" t="s">
        <v>9</v>
      </c>
      <c r="CN30" t="s">
        <v>9</v>
      </c>
      <c r="CO30" t="s">
        <v>9</v>
      </c>
      <c r="CP30" t="s">
        <v>9</v>
      </c>
      <c r="CQ30" t="s">
        <v>9</v>
      </c>
      <c r="CR30" t="s">
        <v>9</v>
      </c>
      <c r="CS30" t="s">
        <v>9</v>
      </c>
      <c r="CT30" t="s">
        <v>9</v>
      </c>
      <c r="CU30" t="s">
        <v>9</v>
      </c>
      <c r="CV30">
        <v>3.700116086039924</v>
      </c>
      <c r="CW30">
        <v>61.133333333333333</v>
      </c>
      <c r="CX30">
        <v>34.166666666666664</v>
      </c>
      <c r="CY30">
        <v>46.5</v>
      </c>
      <c r="CZ30">
        <v>2.430625</v>
      </c>
      <c r="DA30" t="s">
        <v>9</v>
      </c>
      <c r="DB30" t="s">
        <v>9</v>
      </c>
      <c r="DC30" t="s">
        <v>9</v>
      </c>
      <c r="DD30" t="s">
        <v>9</v>
      </c>
      <c r="DE30" t="s">
        <v>9</v>
      </c>
      <c r="DF30" t="s">
        <v>9</v>
      </c>
      <c r="DG30" t="s">
        <v>9</v>
      </c>
      <c r="DH30" t="s">
        <v>9</v>
      </c>
      <c r="DI30" t="s">
        <v>9</v>
      </c>
      <c r="DJ30" t="s">
        <v>9</v>
      </c>
      <c r="DK30">
        <f t="shared" si="11"/>
        <v>-1.4586858406944181E-3</v>
      </c>
      <c r="DL30">
        <f t="shared" si="12"/>
        <v>1.9986498200840197E-3</v>
      </c>
      <c r="DM30">
        <f t="shared" si="13"/>
        <v>1.1135824074658601E-2</v>
      </c>
      <c r="DN30">
        <f t="shared" si="14"/>
        <v>-6.4800629430258883E-3</v>
      </c>
      <c r="DO30">
        <f t="shared" si="15"/>
        <v>2.731520213867844E-2</v>
      </c>
      <c r="DP30">
        <f t="shared" si="16"/>
        <v>-8.2712990654432161E-4</v>
      </c>
      <c r="DQ30">
        <f t="shared" si="17"/>
        <v>-2.4813908513854899E-3</v>
      </c>
      <c r="DR30">
        <f t="shared" si="18"/>
        <v>4.5516614349788709E-4</v>
      </c>
      <c r="DS30">
        <f t="shared" si="19"/>
        <v>-5.3628121765295633E-3</v>
      </c>
    </row>
    <row r="31" spans="1:123" x14ac:dyDescent="0.25">
      <c r="A31" s="1">
        <v>27760</v>
      </c>
      <c r="B31">
        <v>32.646999999999998</v>
      </c>
      <c r="C31">
        <v>0.92253118566914605</v>
      </c>
      <c r="D31">
        <v>0.147715508</v>
      </c>
      <c r="E31">
        <v>7.7333333333333325</v>
      </c>
      <c r="F31">
        <v>70.453000000000003</v>
      </c>
      <c r="G31">
        <v>4.6479352286204645E-2</v>
      </c>
      <c r="H31">
        <v>-9.346666666666667E-2</v>
      </c>
      <c r="I31" t="s">
        <v>9</v>
      </c>
      <c r="J31">
        <v>-0.61451683099999999</v>
      </c>
      <c r="K31">
        <v>-0.37886135500000001</v>
      </c>
      <c r="L31">
        <v>2.105239400290182E-4</v>
      </c>
      <c r="M31">
        <v>0.19249401048077025</v>
      </c>
      <c r="N31">
        <v>6.4175399000483625E-4</v>
      </c>
      <c r="O31">
        <v>0.41</v>
      </c>
      <c r="P31">
        <f t="shared" si="22"/>
        <v>3.4857529678867931</v>
      </c>
      <c r="Q31">
        <v>-8.063409803544086E-2</v>
      </c>
      <c r="R31">
        <v>-1.912467098341802</v>
      </c>
      <c r="S31">
        <v>7.448885199073918E-2</v>
      </c>
      <c r="T31">
        <v>4.2549458208305193</v>
      </c>
      <c r="U31">
        <v>4.5431532452421493E-2</v>
      </c>
      <c r="V31">
        <v>-9.8127477997942206E-2</v>
      </c>
      <c r="W31" t="s">
        <v>9</v>
      </c>
      <c r="X31">
        <v>-8.4659111819545245</v>
      </c>
      <c r="Y31">
        <v>-1.6476902401239697</v>
      </c>
      <c r="Z31">
        <f t="shared" si="20"/>
        <v>-7.351305520850449</v>
      </c>
      <c r="AA31">
        <v>-0.61453983383206601</v>
      </c>
      <c r="AB31">
        <v>-0.37785505555212601</v>
      </c>
      <c r="AC31">
        <v>-0.36920986337258699</v>
      </c>
      <c r="AD31">
        <f t="shared" si="23"/>
        <v>3.1014819296607765E-2</v>
      </c>
      <c r="AE31">
        <f t="shared" si="23"/>
        <v>5.8292613923479897E-3</v>
      </c>
      <c r="AF31" t="s">
        <v>9</v>
      </c>
      <c r="AG31">
        <f t="shared" si="6"/>
        <v>-5.2461160281143393E-3</v>
      </c>
      <c r="AH31">
        <f t="shared" si="6"/>
        <v>7.5368828815820521E-3</v>
      </c>
      <c r="AI31">
        <f t="shared" si="6"/>
        <v>-2.1323179199988218E-3</v>
      </c>
      <c r="AJ31">
        <f t="shared" si="6"/>
        <v>-0.143068975701411</v>
      </c>
      <c r="AK31" t="s">
        <v>9</v>
      </c>
      <c r="AL31">
        <f t="shared" si="7"/>
        <v>2.6237992323988379E-2</v>
      </c>
      <c r="AM31">
        <f t="shared" si="7"/>
        <v>1.6633023209927655E-2</v>
      </c>
      <c r="AN31">
        <f t="shared" si="7"/>
        <v>0.10567283414303219</v>
      </c>
      <c r="AO31">
        <f t="shared" si="21"/>
        <v>2.0761346769914795E-5</v>
      </c>
      <c r="AP31">
        <f t="shared" si="24"/>
        <v>-10.782417628460808</v>
      </c>
      <c r="AQ31">
        <f t="shared" si="25"/>
        <v>1.8841038006756601E-6</v>
      </c>
      <c r="AR31">
        <v>30.911000000000001</v>
      </c>
      <c r="AS31">
        <v>1.1329998475926887E-2</v>
      </c>
      <c r="AT31">
        <v>5.6424931148711978E-2</v>
      </c>
      <c r="AU31">
        <v>0.49434442504748755</v>
      </c>
      <c r="AV31">
        <v>0.50110458756979936</v>
      </c>
      <c r="AW31">
        <v>0.20941510188388157</v>
      </c>
      <c r="AX31">
        <v>3.9326368386980963</v>
      </c>
      <c r="AY31">
        <v>0.50192390038938028</v>
      </c>
      <c r="AZ31">
        <v>0.11017463750835105</v>
      </c>
      <c r="BA31">
        <v>0.10847446149879864</v>
      </c>
      <c r="BB31">
        <v>0.11149979930635456</v>
      </c>
      <c r="BC31">
        <v>3.6477075155344902</v>
      </c>
      <c r="BD31">
        <v>0.21699457722577431</v>
      </c>
      <c r="BE31">
        <v>-0.17475468565525493</v>
      </c>
      <c r="BF31">
        <v>-0.17645486166480734</v>
      </c>
      <c r="BG31">
        <v>-0.17342952385725141</v>
      </c>
      <c r="BH31" s="4">
        <v>0.42999434641243539</v>
      </c>
      <c r="BI31">
        <v>0.55542247830302194</v>
      </c>
      <c r="BJ31">
        <v>0.15939285032876499</v>
      </c>
      <c r="BK31" s="4">
        <v>0.42999434641243539</v>
      </c>
      <c r="BL31">
        <v>10.207325906555994</v>
      </c>
      <c r="BM31">
        <v>3.4311121076103581</v>
      </c>
      <c r="BN31">
        <v>4.916666666666667</v>
      </c>
      <c r="BO31">
        <v>0.55966292706972398</v>
      </c>
      <c r="BP31" t="s">
        <v>9</v>
      </c>
      <c r="BQ31" t="s">
        <v>9</v>
      </c>
      <c r="BR31" t="s">
        <v>9</v>
      </c>
      <c r="BS31" t="s">
        <v>9</v>
      </c>
      <c r="BT31" t="s">
        <v>9</v>
      </c>
      <c r="BU31" t="s">
        <v>9</v>
      </c>
      <c r="BV31" t="s">
        <v>9</v>
      </c>
      <c r="BW31" t="s">
        <v>9</v>
      </c>
      <c r="BX31" t="s">
        <v>9</v>
      </c>
      <c r="BY31" t="s">
        <v>9</v>
      </c>
      <c r="BZ31" t="s">
        <v>9</v>
      </c>
      <c r="CA31" t="s">
        <v>9</v>
      </c>
      <c r="CB31" t="s">
        <v>9</v>
      </c>
      <c r="CC31" t="s">
        <v>9</v>
      </c>
      <c r="CD31" t="s">
        <v>9</v>
      </c>
      <c r="CE31" t="s">
        <v>9</v>
      </c>
      <c r="CF31" t="s">
        <v>9</v>
      </c>
      <c r="CG31" t="s">
        <v>9</v>
      </c>
      <c r="CH31" t="s">
        <v>9</v>
      </c>
      <c r="CI31" t="s">
        <v>9</v>
      </c>
      <c r="CJ31" t="s">
        <v>9</v>
      </c>
      <c r="CK31" t="s">
        <v>9</v>
      </c>
      <c r="CL31" t="s">
        <v>9</v>
      </c>
      <c r="CM31" t="s">
        <v>9</v>
      </c>
      <c r="CN31" t="s">
        <v>9</v>
      </c>
      <c r="CO31" t="s">
        <v>9</v>
      </c>
      <c r="CP31" t="s">
        <v>9</v>
      </c>
      <c r="CQ31" t="s">
        <v>9</v>
      </c>
      <c r="CR31" t="s">
        <v>9</v>
      </c>
      <c r="CS31" t="s">
        <v>9</v>
      </c>
      <c r="CT31" t="s">
        <v>9</v>
      </c>
      <c r="CU31" t="s">
        <v>9</v>
      </c>
      <c r="CV31">
        <v>3.7293974024168244</v>
      </c>
      <c r="CW31">
        <v>61.29999999999999</v>
      </c>
      <c r="CX31">
        <v>34.06666666666667</v>
      </c>
      <c r="CY31">
        <v>46.933333333333337</v>
      </c>
      <c r="CZ31">
        <v>2.4176099999999998</v>
      </c>
      <c r="DA31" t="s">
        <v>9</v>
      </c>
      <c r="DB31">
        <v>0.14771550999999999</v>
      </c>
      <c r="DC31">
        <v>0.14432496</v>
      </c>
      <c r="DD31" t="s">
        <v>9</v>
      </c>
      <c r="DE31" t="s">
        <v>9</v>
      </c>
      <c r="DF31" t="s">
        <v>9</v>
      </c>
      <c r="DG31" t="s">
        <v>9</v>
      </c>
      <c r="DH31" t="s">
        <v>9</v>
      </c>
      <c r="DI31" t="s">
        <v>9</v>
      </c>
      <c r="DJ31" t="s">
        <v>9</v>
      </c>
      <c r="DK31">
        <f t="shared" si="11"/>
        <v>1.9445124771255706E-3</v>
      </c>
      <c r="DL31">
        <f t="shared" si="12"/>
        <v>4.6724335251567273E-3</v>
      </c>
      <c r="DM31">
        <f t="shared" si="13"/>
        <v>1.1673339989687503E-2</v>
      </c>
      <c r="DN31">
        <f t="shared" si="14"/>
        <v>-8.3828464103252731E-3</v>
      </c>
      <c r="DO31">
        <f t="shared" si="15"/>
        <v>2.9281316376900346E-2</v>
      </c>
      <c r="DP31">
        <f t="shared" si="16"/>
        <v>1.0338055298902971E-3</v>
      </c>
      <c r="DQ31">
        <f t="shared" si="17"/>
        <v>-7.456195200662985E-4</v>
      </c>
      <c r="DR31">
        <f t="shared" si="18"/>
        <v>2.9535407134730352E-3</v>
      </c>
      <c r="DS31">
        <f t="shared" si="19"/>
        <v>-5.3689770665373837E-3</v>
      </c>
    </row>
    <row r="32" spans="1:123" x14ac:dyDescent="0.25">
      <c r="A32" s="1">
        <v>27851</v>
      </c>
      <c r="B32">
        <v>32.966999999999999</v>
      </c>
      <c r="C32">
        <v>0.92449857032538141</v>
      </c>
      <c r="D32">
        <v>0.14642239200000001</v>
      </c>
      <c r="E32">
        <v>7.5666666666666673</v>
      </c>
      <c r="F32">
        <v>71.147000000000006</v>
      </c>
      <c r="G32">
        <v>4.6661514898033558E-2</v>
      </c>
      <c r="H32">
        <v>-6.1266666666666664E-2</v>
      </c>
      <c r="I32" t="s">
        <v>9</v>
      </c>
      <c r="J32">
        <v>-0.22264893899999999</v>
      </c>
      <c r="K32">
        <v>-4.4896943000000002E-2</v>
      </c>
      <c r="L32">
        <v>2.1163352035641377E-4</v>
      </c>
      <c r="M32">
        <v>0.19394537416003391</v>
      </c>
      <c r="N32">
        <v>6.5244092938059842E-4</v>
      </c>
      <c r="O32">
        <v>3.32</v>
      </c>
      <c r="P32">
        <f t="shared" si="22"/>
        <v>3.4955070611328964</v>
      </c>
      <c r="Q32">
        <v>-7.8503774586243663E-2</v>
      </c>
      <c r="R32">
        <v>-1.9212597383310377</v>
      </c>
      <c r="S32">
        <v>7.2940624401715171E-2</v>
      </c>
      <c r="T32">
        <v>4.2647481592055954</v>
      </c>
      <c r="U32">
        <v>4.5605589167996459E-2</v>
      </c>
      <c r="V32">
        <v>-6.3223830167035505E-2</v>
      </c>
      <c r="W32" t="s">
        <v>9</v>
      </c>
      <c r="X32">
        <v>-8.460654456743594</v>
      </c>
      <c r="Y32">
        <v>-1.6401787360635838</v>
      </c>
      <c r="Z32">
        <f t="shared" si="20"/>
        <v>-7.3347899525503912</v>
      </c>
      <c r="AA32">
        <v>-0.22328254063768599</v>
      </c>
      <c r="AB32">
        <v>-4.5563571886520902E-2</v>
      </c>
      <c r="AC32">
        <v>-0.15177791725224199</v>
      </c>
      <c r="AD32">
        <f t="shared" si="23"/>
        <v>9.7540932461033236E-3</v>
      </c>
      <c r="AE32">
        <f t="shared" si="23"/>
        <v>2.1303234491971967E-3</v>
      </c>
      <c r="AF32">
        <f t="shared" si="23"/>
        <v>-8.7926399892357399E-3</v>
      </c>
      <c r="AG32">
        <f t="shared" si="6"/>
        <v>-1.5482275890240094E-3</v>
      </c>
      <c r="AH32">
        <f t="shared" si="6"/>
        <v>9.8023383750760473E-3</v>
      </c>
      <c r="AI32">
        <f t="shared" si="6"/>
        <v>1.7405671557496616E-4</v>
      </c>
      <c r="AJ32">
        <f t="shared" si="6"/>
        <v>3.4903647830906701E-2</v>
      </c>
      <c r="AK32" t="s">
        <v>9</v>
      </c>
      <c r="AL32">
        <f t="shared" si="7"/>
        <v>5.2567252109305684E-3</v>
      </c>
      <c r="AM32">
        <f t="shared" si="7"/>
        <v>7.5115040603859207E-3</v>
      </c>
      <c r="AN32">
        <f t="shared" si="7"/>
        <v>1.6515568300057737E-2</v>
      </c>
      <c r="AO32">
        <f t="shared" si="21"/>
        <v>2.0896833302818473E-5</v>
      </c>
      <c r="AP32">
        <f t="shared" si="24"/>
        <v>-10.775912927084866</v>
      </c>
      <c r="AQ32">
        <f t="shared" si="25"/>
        <v>1.3548653290367793E-7</v>
      </c>
      <c r="AR32">
        <v>31.222000000000001</v>
      </c>
      <c r="AS32">
        <v>8.8653652630828837E-3</v>
      </c>
      <c r="AT32">
        <v>5.9121480587493509E-2</v>
      </c>
      <c r="AU32">
        <v>0.49250382781669266</v>
      </c>
      <c r="AV32">
        <v>0.4959365801245712</v>
      </c>
      <c r="AW32">
        <v>0.2058400605279872</v>
      </c>
      <c r="AX32">
        <v>3.9373146531533578</v>
      </c>
      <c r="AY32">
        <v>0.49642791723722013</v>
      </c>
      <c r="AZ32">
        <v>0.10728028630142344</v>
      </c>
      <c r="BA32">
        <v>0.10550762775409328</v>
      </c>
      <c r="BB32">
        <v>0.10686042236433474</v>
      </c>
      <c r="BC32">
        <v>3.6506508858646525</v>
      </c>
      <c r="BD32">
        <v>0.20976414994851467</v>
      </c>
      <c r="BE32">
        <v>-0.17938348098728202</v>
      </c>
      <c r="BF32">
        <v>-0.18115613953461218</v>
      </c>
      <c r="BG32">
        <v>-0.17980334492437072</v>
      </c>
      <c r="BH32" s="4">
        <v>3.3191098888185322</v>
      </c>
      <c r="BI32">
        <v>0.56372497608150884</v>
      </c>
      <c r="BJ32">
        <v>0.99039884825424995</v>
      </c>
      <c r="BK32" s="4">
        <v>3.3191098888185322</v>
      </c>
      <c r="BL32">
        <v>10.212515179007287</v>
      </c>
      <c r="BM32">
        <v>3.4411229745344749</v>
      </c>
      <c r="BN32">
        <v>5.1566666666666672</v>
      </c>
      <c r="BO32">
        <v>0.56796070179177027</v>
      </c>
      <c r="BP32" t="s">
        <v>9</v>
      </c>
      <c r="BQ32" t="s">
        <v>9</v>
      </c>
      <c r="BR32" t="s">
        <v>9</v>
      </c>
      <c r="BS32" t="s">
        <v>9</v>
      </c>
      <c r="BT32" t="s">
        <v>9</v>
      </c>
      <c r="BU32" t="s">
        <v>9</v>
      </c>
      <c r="BV32" t="s">
        <v>9</v>
      </c>
      <c r="BW32" t="s">
        <v>9</v>
      </c>
      <c r="BX32" t="s">
        <v>9</v>
      </c>
      <c r="BY32" t="s">
        <v>9</v>
      </c>
      <c r="BZ32" t="s">
        <v>9</v>
      </c>
      <c r="CA32" t="s">
        <v>9</v>
      </c>
      <c r="CB32" t="s">
        <v>9</v>
      </c>
      <c r="CC32" t="s">
        <v>9</v>
      </c>
      <c r="CD32" t="s">
        <v>9</v>
      </c>
      <c r="CE32" t="s">
        <v>9</v>
      </c>
      <c r="CF32" t="s">
        <v>9</v>
      </c>
      <c r="CG32" t="s">
        <v>9</v>
      </c>
      <c r="CH32" t="s">
        <v>9</v>
      </c>
      <c r="CI32" t="s">
        <v>9</v>
      </c>
      <c r="CJ32" t="s">
        <v>9</v>
      </c>
      <c r="CK32" t="s">
        <v>9</v>
      </c>
      <c r="CL32" t="s">
        <v>9</v>
      </c>
      <c r="CM32" t="s">
        <v>9</v>
      </c>
      <c r="CN32" t="s">
        <v>9</v>
      </c>
      <c r="CO32" t="s">
        <v>9</v>
      </c>
      <c r="CP32" t="s">
        <v>9</v>
      </c>
      <c r="CQ32" t="s">
        <v>9</v>
      </c>
      <c r="CR32" t="s">
        <v>9</v>
      </c>
      <c r="CS32" t="s">
        <v>9</v>
      </c>
      <c r="CT32" t="s">
        <v>9</v>
      </c>
      <c r="CU32" t="s">
        <v>9</v>
      </c>
      <c r="CV32">
        <v>3.7529569314871627</v>
      </c>
      <c r="CW32">
        <v>61.533333333333331</v>
      </c>
      <c r="CX32">
        <v>33.700000000000003</v>
      </c>
      <c r="CY32">
        <v>47.20000000000001</v>
      </c>
      <c r="CZ32">
        <v>2.420417</v>
      </c>
      <c r="DA32" t="s">
        <v>9</v>
      </c>
      <c r="DB32">
        <v>0.14642239000000001</v>
      </c>
      <c r="DC32">
        <v>0.14473779000000001</v>
      </c>
      <c r="DD32" t="s">
        <v>9</v>
      </c>
      <c r="DE32" t="s">
        <v>9</v>
      </c>
      <c r="DF32" t="s">
        <v>9</v>
      </c>
      <c r="DG32" t="s">
        <v>9</v>
      </c>
      <c r="DH32" t="s">
        <v>9</v>
      </c>
      <c r="DI32" t="s">
        <v>9</v>
      </c>
      <c r="DJ32" t="s">
        <v>9</v>
      </c>
      <c r="DK32">
        <f t="shared" si="11"/>
        <v>-1.8405972307948826E-3</v>
      </c>
      <c r="DL32">
        <f t="shared" si="12"/>
        <v>-5.1680074452281621E-3</v>
      </c>
      <c r="DM32">
        <f t="shared" si="13"/>
        <v>-3.5750413558943706E-3</v>
      </c>
      <c r="DN32">
        <f t="shared" si="14"/>
        <v>-2.8943512069276034E-3</v>
      </c>
      <c r="DO32">
        <f t="shared" si="15"/>
        <v>2.3559529070338314E-2</v>
      </c>
      <c r="DP32">
        <f t="shared" si="16"/>
        <v>1.4455345831524413E-3</v>
      </c>
      <c r="DQ32">
        <f t="shared" si="17"/>
        <v>-2.7387045625445472E-3</v>
      </c>
      <c r="DR32">
        <f t="shared" si="18"/>
        <v>1.8132371241807443E-3</v>
      </c>
      <c r="DS32">
        <f t="shared" si="19"/>
        <v>1.1603905124839553E-3</v>
      </c>
    </row>
    <row r="33" spans="1:123" x14ac:dyDescent="0.25">
      <c r="A33" s="1">
        <v>27942</v>
      </c>
      <c r="B33">
        <v>33.179000000000002</v>
      </c>
      <c r="C33">
        <v>0.92276724265809285</v>
      </c>
      <c r="D33">
        <v>0.15178106599999999</v>
      </c>
      <c r="E33">
        <v>7.7333333333333325</v>
      </c>
      <c r="F33">
        <v>71.501000000000005</v>
      </c>
      <c r="G33">
        <v>4.7611294418533519E-2</v>
      </c>
      <c r="H33">
        <v>-0.13086666666666666</v>
      </c>
      <c r="I33" t="s">
        <v>9</v>
      </c>
      <c r="J33">
        <v>-0.13091799800000001</v>
      </c>
      <c r="K33">
        <v>-1.3709710999999999E-2</v>
      </c>
      <c r="L33">
        <v>2.1196981990327548E-4</v>
      </c>
      <c r="M33">
        <v>0.19429020712660963</v>
      </c>
      <c r="N33">
        <v>6.6655167053181446E-4</v>
      </c>
      <c r="O33">
        <v>-0.3</v>
      </c>
      <c r="P33">
        <f t="shared" si="22"/>
        <v>3.501917145670387</v>
      </c>
      <c r="Q33">
        <v>-8.037825108232953E-2</v>
      </c>
      <c r="R33">
        <v>-1.8853161517078028</v>
      </c>
      <c r="S33">
        <v>7.448885199073918E-2</v>
      </c>
      <c r="T33">
        <v>4.269711435616145</v>
      </c>
      <c r="U33">
        <v>4.6512614825198119E-2</v>
      </c>
      <c r="V33">
        <v>-0.14025873242156836</v>
      </c>
      <c r="W33" t="s">
        <v>9</v>
      </c>
      <c r="X33">
        <v>-8.4590666523730729</v>
      </c>
      <c r="Y33">
        <v>-1.6384023246583561</v>
      </c>
      <c r="Z33">
        <f t="shared" si="20"/>
        <v>-7.3133928961714156</v>
      </c>
      <c r="AA33">
        <v>-0.13028342064072199</v>
      </c>
      <c r="AB33">
        <v>-1.42463745187935E-2</v>
      </c>
      <c r="AC33">
        <v>0.208268895073149</v>
      </c>
      <c r="AD33">
        <f t="shared" si="23"/>
        <v>6.4100845374905902E-3</v>
      </c>
      <c r="AE33">
        <f t="shared" si="23"/>
        <v>-1.8744764960858668E-3</v>
      </c>
      <c r="AF33">
        <f t="shared" si="23"/>
        <v>3.5943586623234935E-2</v>
      </c>
      <c r="AG33">
        <f t="shared" si="6"/>
        <v>1.5482275890240094E-3</v>
      </c>
      <c r="AH33">
        <f t="shared" si="6"/>
        <v>4.9632764105496108E-3</v>
      </c>
      <c r="AI33">
        <f t="shared" si="6"/>
        <v>9.0702565720165995E-4</v>
      </c>
      <c r="AJ33">
        <f t="shared" si="6"/>
        <v>-7.7034902254532855E-2</v>
      </c>
      <c r="AK33" t="s">
        <v>9</v>
      </c>
      <c r="AL33">
        <f t="shared" si="7"/>
        <v>1.5878043705210843E-3</v>
      </c>
      <c r="AM33">
        <f t="shared" si="7"/>
        <v>1.7764114052276625E-3</v>
      </c>
      <c r="AN33">
        <f t="shared" si="7"/>
        <v>2.1397056378975599E-2</v>
      </c>
      <c r="AO33">
        <f t="shared" si="21"/>
        <v>2.107606622816083E-5</v>
      </c>
      <c r="AP33">
        <f t="shared" si="24"/>
        <v>-10.76737246327254</v>
      </c>
      <c r="AQ33">
        <f t="shared" si="25"/>
        <v>1.7923292534235697E-7</v>
      </c>
      <c r="AR33">
        <v>31.626000000000001</v>
      </c>
      <c r="AS33">
        <v>1.5707454491019901E-2</v>
      </c>
      <c r="AT33">
        <v>5.6752125062427328E-2</v>
      </c>
      <c r="AU33">
        <v>0.48853418175906255</v>
      </c>
      <c r="AV33">
        <v>0.49026573382887284</v>
      </c>
      <c r="AW33">
        <v>0.19899631922621153</v>
      </c>
      <c r="AX33">
        <v>3.9347156183205572</v>
      </c>
      <c r="AY33">
        <v>0.4905453817330328</v>
      </c>
      <c r="AZ33">
        <v>0.10369576459823726</v>
      </c>
      <c r="BA33">
        <v>0.10143824991475803</v>
      </c>
      <c r="BB33">
        <v>0.10473111750447045</v>
      </c>
      <c r="BC33">
        <v>3.6451777557877061</v>
      </c>
      <c r="BD33">
        <v>0.20100751920018178</v>
      </c>
      <c r="BE33">
        <v>-0.18584209793461376</v>
      </c>
      <c r="BF33">
        <v>-0.18809961261809299</v>
      </c>
      <c r="BG33">
        <v>-0.18480674502838057</v>
      </c>
      <c r="BH33" s="4">
        <v>-0.30595327316150622</v>
      </c>
      <c r="BI33">
        <v>0.56244453112199466</v>
      </c>
      <c r="BJ33">
        <v>0.33219770055053499</v>
      </c>
      <c r="BK33" s="4">
        <v>-0.30595327316150622</v>
      </c>
      <c r="BL33">
        <v>10.215410916235928</v>
      </c>
      <c r="BM33">
        <v>3.4539795671011251</v>
      </c>
      <c r="BN33">
        <v>5.15</v>
      </c>
      <c r="BO33">
        <v>0.56719581860886659</v>
      </c>
      <c r="BP33" t="s">
        <v>9</v>
      </c>
      <c r="BQ33" t="s">
        <v>9</v>
      </c>
      <c r="BR33" t="s">
        <v>9</v>
      </c>
      <c r="BS33" t="s">
        <v>9</v>
      </c>
      <c r="BT33" t="s">
        <v>9</v>
      </c>
      <c r="BU33" t="s">
        <v>9</v>
      </c>
      <c r="BV33" t="s">
        <v>9</v>
      </c>
      <c r="BW33" t="s">
        <v>9</v>
      </c>
      <c r="BX33" t="s">
        <v>9</v>
      </c>
      <c r="BY33" t="s">
        <v>9</v>
      </c>
      <c r="BZ33" t="s">
        <v>9</v>
      </c>
      <c r="CA33" t="s">
        <v>9</v>
      </c>
      <c r="CB33" t="s">
        <v>9</v>
      </c>
      <c r="CC33" t="s">
        <v>9</v>
      </c>
      <c r="CD33" t="s">
        <v>9</v>
      </c>
      <c r="CE33" t="s">
        <v>9</v>
      </c>
      <c r="CF33" t="s">
        <v>9</v>
      </c>
      <c r="CG33" t="s">
        <v>9</v>
      </c>
      <c r="CH33" t="s">
        <v>9</v>
      </c>
      <c r="CI33" t="s">
        <v>9</v>
      </c>
      <c r="CJ33" t="s">
        <v>9</v>
      </c>
      <c r="CK33" t="s">
        <v>9</v>
      </c>
      <c r="CL33" t="s">
        <v>9</v>
      </c>
      <c r="CM33" t="s">
        <v>9</v>
      </c>
      <c r="CN33" t="s">
        <v>9</v>
      </c>
      <c r="CO33" t="s">
        <v>9</v>
      </c>
      <c r="CP33" t="s">
        <v>9</v>
      </c>
      <c r="CQ33" t="s">
        <v>9</v>
      </c>
      <c r="CR33" t="s">
        <v>9</v>
      </c>
      <c r="CS33" t="s">
        <v>9</v>
      </c>
      <c r="CT33" t="s">
        <v>9</v>
      </c>
      <c r="CU33" t="s">
        <v>9</v>
      </c>
      <c r="CV33">
        <v>3.7762720084462513</v>
      </c>
      <c r="CW33">
        <v>61.733333333333327</v>
      </c>
      <c r="CX33">
        <v>33.93333333333333</v>
      </c>
      <c r="CY33">
        <v>47.5</v>
      </c>
      <c r="CZ33">
        <v>2.3998789999999999</v>
      </c>
      <c r="DA33" t="s">
        <v>9</v>
      </c>
      <c r="DB33">
        <v>0.15178106999999999</v>
      </c>
      <c r="DC33">
        <v>0.14994618000000001</v>
      </c>
      <c r="DD33" t="s">
        <v>9</v>
      </c>
      <c r="DE33" t="s">
        <v>9</v>
      </c>
      <c r="DF33" t="s">
        <v>9</v>
      </c>
      <c r="DG33" t="s">
        <v>9</v>
      </c>
      <c r="DH33" t="s">
        <v>9</v>
      </c>
      <c r="DI33" t="s">
        <v>9</v>
      </c>
      <c r="DJ33" t="s">
        <v>9</v>
      </c>
      <c r="DK33">
        <f t="shared" si="11"/>
        <v>-3.9696460576301162E-3</v>
      </c>
      <c r="DL33">
        <f t="shared" si="12"/>
        <v>-5.6708462956983618E-3</v>
      </c>
      <c r="DM33">
        <f t="shared" si="13"/>
        <v>-6.8437413017756743E-3</v>
      </c>
      <c r="DN33">
        <f t="shared" si="14"/>
        <v>-3.5845217031861831E-3</v>
      </c>
      <c r="DO33">
        <f t="shared" si="15"/>
        <v>2.3315076959088632E-2</v>
      </c>
      <c r="DP33">
        <f t="shared" si="16"/>
        <v>1.2373686874697087E-3</v>
      </c>
      <c r="DQ33">
        <f t="shared" si="17"/>
        <v>1.7436796048268532E-3</v>
      </c>
      <c r="DR33">
        <f t="shared" si="18"/>
        <v>2.0359694850987653E-3</v>
      </c>
      <c r="DS33">
        <f t="shared" si="19"/>
        <v>-8.5215199575509049E-3</v>
      </c>
    </row>
    <row r="34" spans="1:123" x14ac:dyDescent="0.25">
      <c r="A34" s="1">
        <v>28034</v>
      </c>
      <c r="B34">
        <v>33.454999999999998</v>
      </c>
      <c r="C34">
        <v>0.92243551454484285</v>
      </c>
      <c r="D34">
        <v>0.14886076200000001</v>
      </c>
      <c r="E34">
        <v>7.7666666666666675</v>
      </c>
      <c r="F34">
        <v>71.98</v>
      </c>
      <c r="G34">
        <v>4.4159219248299617E-2</v>
      </c>
      <c r="H34">
        <v>-0.15603333333333333</v>
      </c>
      <c r="I34" t="s">
        <v>9</v>
      </c>
      <c r="J34">
        <v>-0.13901850499999999</v>
      </c>
      <c r="K34">
        <v>-0.130461568</v>
      </c>
      <c r="L34">
        <v>2.1278828662655352E-4</v>
      </c>
      <c r="M34">
        <v>0.19547926619408512</v>
      </c>
      <c r="N34">
        <v>6.5258042767551625E-4</v>
      </c>
      <c r="O34">
        <v>3.96</v>
      </c>
      <c r="P34">
        <f t="shared" si="22"/>
        <v>3.5102012522347801</v>
      </c>
      <c r="Q34">
        <v>-8.073780844319832E-2</v>
      </c>
      <c r="R34">
        <v>-1.904743893159806</v>
      </c>
      <c r="S34">
        <v>7.4798210075186236E-2</v>
      </c>
      <c r="T34">
        <v>4.2763883026508847</v>
      </c>
      <c r="U34">
        <v>4.3211986690677773E-2</v>
      </c>
      <c r="V34">
        <v>-0.16964227963688119</v>
      </c>
      <c r="W34" t="s">
        <v>9</v>
      </c>
      <c r="X34">
        <v>-8.455212846059915</v>
      </c>
      <c r="Y34">
        <v>-1.6323009604541967</v>
      </c>
      <c r="Z34">
        <f t="shared" si="20"/>
        <v>-7.3345761655580253</v>
      </c>
      <c r="AA34">
        <v>-0.140561274936989</v>
      </c>
      <c r="AB34">
        <v>-0.13109029494878999</v>
      </c>
      <c r="AC34">
        <v>-2.9462762007565899E-2</v>
      </c>
      <c r="AD34">
        <f t="shared" si="23"/>
        <v>8.2841065643930456E-3</v>
      </c>
      <c r="AE34">
        <f t="shared" si="23"/>
        <v>-3.5955736086878964E-4</v>
      </c>
      <c r="AF34">
        <f>R34-R33</f>
        <v>-1.9427741452003211E-2</v>
      </c>
      <c r="AG34">
        <f t="shared" si="6"/>
        <v>3.0935808444705615E-4</v>
      </c>
      <c r="AH34">
        <f t="shared" si="6"/>
        <v>6.6768670347396863E-3</v>
      </c>
      <c r="AI34">
        <f t="shared" si="6"/>
        <v>-3.3006281345203461E-3</v>
      </c>
      <c r="AJ34">
        <f t="shared" si="6"/>
        <v>-2.9383547215312833E-2</v>
      </c>
      <c r="AK34" t="s">
        <v>9</v>
      </c>
      <c r="AL34">
        <f t="shared" si="7"/>
        <v>3.8538063131579037E-3</v>
      </c>
      <c r="AM34">
        <f t="shared" si="7"/>
        <v>6.1013642041594096E-3</v>
      </c>
      <c r="AN34">
        <f t="shared" si="7"/>
        <v>-2.1183269386609638E-2</v>
      </c>
      <c r="AO34">
        <f t="shared" si="21"/>
        <v>2.0271509309005847E-5</v>
      </c>
      <c r="AP34">
        <f t="shared" si="24"/>
        <v>-10.8062941400353</v>
      </c>
      <c r="AQ34">
        <f t="shared" si="25"/>
        <v>-8.0455691915498246E-7</v>
      </c>
      <c r="AR34">
        <v>32.192</v>
      </c>
      <c r="AS34">
        <v>1.4335355041569794E-2</v>
      </c>
      <c r="AT34">
        <v>4.9688839671071933E-2</v>
      </c>
      <c r="AU34">
        <v>0.48856180860433213</v>
      </c>
      <c r="AV34">
        <v>0.49381129197615992</v>
      </c>
      <c r="AW34">
        <v>0.21640386133411349</v>
      </c>
      <c r="AX34">
        <v>3.9409976514594018</v>
      </c>
      <c r="AY34">
        <v>0.48757534349126214</v>
      </c>
      <c r="AZ34">
        <v>0.10321914277986849</v>
      </c>
      <c r="BA34">
        <v>0.10079506789397169</v>
      </c>
      <c r="BB34">
        <v>0.10063954661342744</v>
      </c>
      <c r="BC34">
        <v>3.6688397041891831</v>
      </c>
      <c r="BD34">
        <v>0.2154173962210435</v>
      </c>
      <c r="BE34">
        <v>-0.16893880449035015</v>
      </c>
      <c r="BF34">
        <v>-0.17136287937624695</v>
      </c>
      <c r="BG34">
        <v>-0.17151840065679119</v>
      </c>
      <c r="BH34" s="4">
        <v>3.9646851488511805</v>
      </c>
      <c r="BI34">
        <v>0.57280673609650345</v>
      </c>
      <c r="BJ34">
        <v>1.3986340934097901</v>
      </c>
      <c r="BK34" s="4">
        <v>3.9646851488511805</v>
      </c>
      <c r="BL34">
        <v>10.219975716829579</v>
      </c>
      <c r="BM34">
        <v>3.4717179744772739</v>
      </c>
      <c r="BN34">
        <v>4.6733333333333329</v>
      </c>
      <c r="BO34">
        <v>0.57710753148099447</v>
      </c>
      <c r="BP34" t="s">
        <v>9</v>
      </c>
      <c r="BQ34" t="s">
        <v>9</v>
      </c>
      <c r="BR34" t="s">
        <v>9</v>
      </c>
      <c r="BS34" t="s">
        <v>9</v>
      </c>
      <c r="BT34" t="s">
        <v>9</v>
      </c>
      <c r="BU34" t="s">
        <v>9</v>
      </c>
      <c r="BV34" t="s">
        <v>9</v>
      </c>
      <c r="BW34" t="s">
        <v>9</v>
      </c>
      <c r="BX34" t="s">
        <v>9</v>
      </c>
      <c r="BY34" t="s">
        <v>9</v>
      </c>
      <c r="BZ34" t="s">
        <v>9</v>
      </c>
      <c r="CA34" t="s">
        <v>9</v>
      </c>
      <c r="CB34" t="s">
        <v>9</v>
      </c>
      <c r="CC34" t="s">
        <v>9</v>
      </c>
      <c r="CD34" t="s">
        <v>9</v>
      </c>
      <c r="CE34" t="s">
        <v>9</v>
      </c>
      <c r="CF34" t="s">
        <v>9</v>
      </c>
      <c r="CG34" t="s">
        <v>9</v>
      </c>
      <c r="CH34" t="s">
        <v>9</v>
      </c>
      <c r="CI34" t="s">
        <v>9</v>
      </c>
      <c r="CJ34" t="s">
        <v>9</v>
      </c>
      <c r="CK34" t="s">
        <v>9</v>
      </c>
      <c r="CL34" t="s">
        <v>9</v>
      </c>
      <c r="CM34" t="s">
        <v>9</v>
      </c>
      <c r="CN34" t="s">
        <v>9</v>
      </c>
      <c r="CO34" t="s">
        <v>9</v>
      </c>
      <c r="CP34" t="s">
        <v>9</v>
      </c>
      <c r="CQ34" t="s">
        <v>9</v>
      </c>
      <c r="CR34" t="s">
        <v>9</v>
      </c>
      <c r="CS34" t="s">
        <v>9</v>
      </c>
      <c r="CT34" t="s">
        <v>9</v>
      </c>
      <c r="CU34" t="s">
        <v>9</v>
      </c>
      <c r="CV34">
        <v>3.7984959004372594</v>
      </c>
      <c r="CW34">
        <v>61.766666666666673</v>
      </c>
      <c r="CX34">
        <v>33.766666666666666</v>
      </c>
      <c r="CY34">
        <v>47.566666666666663</v>
      </c>
      <c r="CZ34">
        <v>2.3859340000000002</v>
      </c>
      <c r="DA34" t="s">
        <v>9</v>
      </c>
      <c r="DB34">
        <v>0.14886076000000001</v>
      </c>
      <c r="DC34">
        <v>0.14647665000000001</v>
      </c>
      <c r="DD34" t="s">
        <v>9</v>
      </c>
      <c r="DE34" t="s">
        <v>9</v>
      </c>
      <c r="DF34" t="s">
        <v>9</v>
      </c>
      <c r="DG34" t="s">
        <v>9</v>
      </c>
      <c r="DH34" t="s">
        <v>9</v>
      </c>
      <c r="DI34" t="s">
        <v>9</v>
      </c>
      <c r="DJ34" t="s">
        <v>9</v>
      </c>
      <c r="DK34">
        <f t="shared" si="11"/>
        <v>2.762684526957937E-5</v>
      </c>
      <c r="DL34">
        <f t="shared" si="12"/>
        <v>3.5455581472870756E-3</v>
      </c>
      <c r="DM34">
        <f t="shared" si="13"/>
        <v>1.7407542107901963E-2</v>
      </c>
      <c r="DN34">
        <f t="shared" si="14"/>
        <v>-4.7662181836877204E-4</v>
      </c>
      <c r="DO34">
        <f t="shared" si="15"/>
        <v>2.2223891991008049E-2</v>
      </c>
      <c r="DP34">
        <f t="shared" si="16"/>
        <v>2.0607934127542249E-4</v>
      </c>
      <c r="DQ34">
        <f t="shared" si="17"/>
        <v>-1.2451751079628481E-3</v>
      </c>
      <c r="DR34">
        <f t="shared" si="18"/>
        <v>4.5187529011103678E-4</v>
      </c>
      <c r="DS34">
        <f t="shared" si="19"/>
        <v>-5.8276574810495196E-3</v>
      </c>
    </row>
    <row r="35" spans="1:123" x14ac:dyDescent="0.25">
      <c r="A35" s="1">
        <v>28126</v>
      </c>
      <c r="B35">
        <v>34.024999999999999</v>
      </c>
      <c r="C35">
        <v>0.924839990720144</v>
      </c>
      <c r="D35">
        <v>0.14818203299999999</v>
      </c>
      <c r="E35">
        <v>7.5</v>
      </c>
      <c r="F35">
        <v>72.016000000000005</v>
      </c>
      <c r="G35">
        <v>3.9298388203983486E-2</v>
      </c>
      <c r="H35">
        <v>-0.20233333333333331</v>
      </c>
      <c r="I35" t="s">
        <v>9</v>
      </c>
      <c r="J35">
        <v>-0.43783939900000002</v>
      </c>
      <c r="K35">
        <v>-4.3967974E-2</v>
      </c>
      <c r="L35">
        <v>2.1546947331091564E-4</v>
      </c>
      <c r="M35">
        <v>0.19683907871574471</v>
      </c>
      <c r="N35">
        <v>6.4466693263927149E-4</v>
      </c>
      <c r="O35">
        <v>2.63</v>
      </c>
      <c r="P35">
        <f t="shared" si="22"/>
        <v>3.5270955485375297</v>
      </c>
      <c r="Q35">
        <v>-7.8134539438247261E-2</v>
      </c>
      <c r="R35">
        <v>-1.9093138082874987</v>
      </c>
      <c r="S35">
        <v>7.2320661579626078E-2</v>
      </c>
      <c r="T35">
        <v>4.2768883165505773</v>
      </c>
      <c r="U35">
        <v>3.8545858763334509E-2</v>
      </c>
      <c r="V35">
        <v>-0.22606447974187349</v>
      </c>
      <c r="W35" t="s">
        <v>9</v>
      </c>
      <c r="X35">
        <v>-8.4426913136242785</v>
      </c>
      <c r="Y35">
        <v>-1.625368743366453</v>
      </c>
      <c r="Z35">
        <f t="shared" si="20"/>
        <v>-7.3467767580453849</v>
      </c>
      <c r="AA35">
        <v>-0.43888865978455599</v>
      </c>
      <c r="AB35">
        <v>-4.3773219195252601E-2</v>
      </c>
      <c r="AC35">
        <v>1.9750727583397899E-3</v>
      </c>
      <c r="AD35">
        <f t="shared" si="23"/>
        <v>1.6894296302749634E-2</v>
      </c>
      <c r="AE35">
        <f t="shared" si="23"/>
        <v>2.6032690049510587E-3</v>
      </c>
      <c r="AF35">
        <f t="shared" si="23"/>
        <v>-4.5699151276927807E-3</v>
      </c>
      <c r="AG35">
        <f t="shared" si="6"/>
        <v>-2.4775484955601584E-3</v>
      </c>
      <c r="AH35">
        <f t="shared" si="6"/>
        <v>5.0001389969267507E-4</v>
      </c>
      <c r="AI35">
        <f t="shared" si="6"/>
        <v>-4.6661279273432638E-3</v>
      </c>
      <c r="AJ35">
        <f t="shared" si="6"/>
        <v>-5.6422200104992298E-2</v>
      </c>
      <c r="AK35" t="s">
        <v>9</v>
      </c>
      <c r="AL35">
        <f t="shared" si="7"/>
        <v>1.2521532435636473E-2</v>
      </c>
      <c r="AM35">
        <f t="shared" si="7"/>
        <v>6.9322170877437195E-3</v>
      </c>
      <c r="AN35">
        <f t="shared" si="7"/>
        <v>-1.2200592487359607E-2</v>
      </c>
      <c r="AO35">
        <f t="shared" si="21"/>
        <v>1.9707955508522256E-5</v>
      </c>
      <c r="AP35">
        <f t="shared" si="24"/>
        <v>-10.834488170818988</v>
      </c>
      <c r="AQ35">
        <f t="shared" si="25"/>
        <v>-5.6355380048359155E-7</v>
      </c>
      <c r="AR35">
        <v>32.710999999999999</v>
      </c>
      <c r="AS35">
        <v>1.8018997377556582E-2</v>
      </c>
      <c r="AT35">
        <v>5.1436360320152863E-2</v>
      </c>
      <c r="AU35">
        <v>0.49083742478316339</v>
      </c>
      <c r="AV35">
        <v>0.50293045932414471</v>
      </c>
      <c r="AW35">
        <v>0.2251267010687738</v>
      </c>
      <c r="AX35">
        <v>3.949326017357035</v>
      </c>
      <c r="AY35">
        <v>0.49401948735825585</v>
      </c>
      <c r="AZ35">
        <v>0.10165322485724781</v>
      </c>
      <c r="BA35">
        <v>0.10010124797379855</v>
      </c>
      <c r="BB35">
        <v>9.8362688946128374E-2</v>
      </c>
      <c r="BC35">
        <v>3.6836152936426454</v>
      </c>
      <c r="BD35">
        <v>0.22830876364386626</v>
      </c>
      <c r="BE35">
        <v>-0.16405749885714177</v>
      </c>
      <c r="BF35">
        <v>-0.16560947574059104</v>
      </c>
      <c r="BG35">
        <v>-0.16734803476826121</v>
      </c>
      <c r="BH35" s="4">
        <v>2.6719571643977669</v>
      </c>
      <c r="BI35">
        <v>0.57784046825492785</v>
      </c>
      <c r="BJ35">
        <v>0.80323711140754406</v>
      </c>
      <c r="BK35" s="4">
        <v>2.6719571643977669</v>
      </c>
      <c r="BL35">
        <v>10.229404275217824</v>
      </c>
      <c r="BM35">
        <v>3.4877114127736024</v>
      </c>
      <c r="BN35">
        <v>4.63</v>
      </c>
      <c r="BO35">
        <v>0.58378742439198883</v>
      </c>
      <c r="BP35" t="s">
        <v>9</v>
      </c>
      <c r="BQ35" t="s">
        <v>9</v>
      </c>
      <c r="BR35" t="s">
        <v>9</v>
      </c>
      <c r="BS35" t="s">
        <v>9</v>
      </c>
      <c r="BT35" t="s">
        <v>9</v>
      </c>
      <c r="BU35" t="s">
        <v>9</v>
      </c>
      <c r="BV35" t="s">
        <v>9</v>
      </c>
      <c r="BW35" t="s">
        <v>9</v>
      </c>
      <c r="BX35" t="s">
        <v>9</v>
      </c>
      <c r="BY35" t="s">
        <v>9</v>
      </c>
      <c r="BZ35" t="s">
        <v>9</v>
      </c>
      <c r="CA35" t="s">
        <v>9</v>
      </c>
      <c r="CB35" t="s">
        <v>9</v>
      </c>
      <c r="CC35" t="s">
        <v>9</v>
      </c>
      <c r="CD35" t="s">
        <v>9</v>
      </c>
      <c r="CE35" t="s">
        <v>9</v>
      </c>
      <c r="CF35" t="s">
        <v>9</v>
      </c>
      <c r="CG35" t="s">
        <v>9</v>
      </c>
      <c r="CH35" t="s">
        <v>9</v>
      </c>
      <c r="CI35" t="s">
        <v>9</v>
      </c>
      <c r="CJ35" t="s">
        <v>9</v>
      </c>
      <c r="CK35" t="s">
        <v>9</v>
      </c>
      <c r="CL35" t="s">
        <v>9</v>
      </c>
      <c r="CM35" t="s">
        <v>9</v>
      </c>
      <c r="CN35" t="s">
        <v>9</v>
      </c>
      <c r="CO35" t="s">
        <v>9</v>
      </c>
      <c r="CP35" t="s">
        <v>9</v>
      </c>
      <c r="CQ35" t="s">
        <v>9</v>
      </c>
      <c r="CR35" t="s">
        <v>9</v>
      </c>
      <c r="CS35" t="s">
        <v>9</v>
      </c>
      <c r="CT35" t="s">
        <v>9</v>
      </c>
      <c r="CU35" t="s">
        <v>9</v>
      </c>
      <c r="CV35">
        <v>3.8200392868119586</v>
      </c>
      <c r="CW35">
        <v>61.833333333333336</v>
      </c>
      <c r="CX35">
        <v>33.533333333333331</v>
      </c>
      <c r="CY35">
        <v>47.9</v>
      </c>
      <c r="CZ35">
        <v>2.3653940000000002</v>
      </c>
      <c r="DA35" t="s">
        <v>9</v>
      </c>
      <c r="DB35">
        <v>0.14818202999999999</v>
      </c>
      <c r="DC35">
        <v>0.14213734</v>
      </c>
      <c r="DD35" t="s">
        <v>9</v>
      </c>
      <c r="DE35" t="s">
        <v>9</v>
      </c>
      <c r="DF35" t="s">
        <v>9</v>
      </c>
      <c r="DG35" t="s">
        <v>9</v>
      </c>
      <c r="DH35" t="s">
        <v>9</v>
      </c>
      <c r="DI35" t="s">
        <v>9</v>
      </c>
      <c r="DJ35" t="s">
        <v>9</v>
      </c>
      <c r="DK35">
        <f t="shared" si="11"/>
        <v>2.2756161788312634E-3</v>
      </c>
      <c r="DL35">
        <f t="shared" si="12"/>
        <v>9.1191673479847912E-3</v>
      </c>
      <c r="DM35">
        <f t="shared" si="13"/>
        <v>8.7228397346603148E-3</v>
      </c>
      <c r="DN35">
        <f t="shared" si="14"/>
        <v>-1.5659179226206743E-3</v>
      </c>
      <c r="DO35">
        <f t="shared" si="15"/>
        <v>2.1543386374699214E-2</v>
      </c>
      <c r="DP35">
        <f t="shared" si="16"/>
        <v>4.1203132020917188E-4</v>
      </c>
      <c r="DQ35">
        <f t="shared" si="17"/>
        <v>-1.7458540411533496E-3</v>
      </c>
      <c r="DR35">
        <f t="shared" si="18"/>
        <v>2.2563186467685625E-3</v>
      </c>
      <c r="DS35">
        <f t="shared" si="19"/>
        <v>-8.6460576724262106E-3</v>
      </c>
    </row>
    <row r="36" spans="1:123" x14ac:dyDescent="0.25">
      <c r="A36" s="1">
        <v>28216</v>
      </c>
      <c r="B36">
        <v>34.813000000000002</v>
      </c>
      <c r="C36">
        <v>0.9287238928967062</v>
      </c>
      <c r="D36">
        <v>0.14998436500000001</v>
      </c>
      <c r="E36">
        <v>7.1333333333333337</v>
      </c>
      <c r="F36">
        <v>72.221000000000004</v>
      </c>
      <c r="G36">
        <v>4.7151591083326352E-2</v>
      </c>
      <c r="H36">
        <v>-0.23089999999999999</v>
      </c>
      <c r="I36" t="s">
        <v>9</v>
      </c>
      <c r="J36">
        <v>-0.63897793300000005</v>
      </c>
      <c r="K36">
        <v>1.7323584999999999E-2</v>
      </c>
      <c r="L36">
        <v>2.1942994730605352E-4</v>
      </c>
      <c r="M36">
        <v>0.19697490224557915</v>
      </c>
      <c r="N36">
        <v>6.2421736463034408E-4</v>
      </c>
      <c r="O36">
        <v>-2.69</v>
      </c>
      <c r="P36">
        <f t="shared" si="22"/>
        <v>3.5499908802414524</v>
      </c>
      <c r="Q36">
        <v>-7.3943793281511405E-2</v>
      </c>
      <c r="R36">
        <v>-1.8972242236518859</v>
      </c>
      <c r="S36">
        <v>6.8903978647211067E-2</v>
      </c>
      <c r="T36">
        <v>4.2797308623333432</v>
      </c>
      <c r="U36">
        <v>4.6073707542881259E-2</v>
      </c>
      <c r="V36">
        <v>-0.26253427891912889</v>
      </c>
      <c r="W36" t="s">
        <v>9</v>
      </c>
      <c r="X36">
        <v>-8.4244775230566447</v>
      </c>
      <c r="Y36">
        <v>-1.6246789581288221</v>
      </c>
      <c r="Z36">
        <f t="shared" si="20"/>
        <v>-7.3790119094976445</v>
      </c>
      <c r="AA36">
        <v>-0.63965286428128698</v>
      </c>
      <c r="AB36">
        <v>1.6843103078771501E-2</v>
      </c>
      <c r="AC36">
        <v>-0.155452336831437</v>
      </c>
      <c r="AD36">
        <f t="shared" si="23"/>
        <v>2.2895331703922661E-2</v>
      </c>
      <c r="AE36">
        <f t="shared" si="23"/>
        <v>4.1907461567358556E-3</v>
      </c>
      <c r="AF36">
        <f t="shared" si="23"/>
        <v>1.2089584635612827E-2</v>
      </c>
      <c r="AG36">
        <f t="shared" si="6"/>
        <v>-3.4166829324150105E-3</v>
      </c>
      <c r="AH36">
        <f t="shared" si="6"/>
        <v>2.8425457827658818E-3</v>
      </c>
      <c r="AI36">
        <f t="shared" si="6"/>
        <v>7.5278487795467502E-3</v>
      </c>
      <c r="AJ36">
        <f t="shared" si="6"/>
        <v>-3.6469799177255402E-2</v>
      </c>
      <c r="AK36" t="s">
        <v>9</v>
      </c>
      <c r="AL36">
        <f t="shared" si="7"/>
        <v>1.8213790567633836E-2</v>
      </c>
      <c r="AM36">
        <f t="shared" si="7"/>
        <v>6.8978523763085775E-4</v>
      </c>
      <c r="AN36">
        <f t="shared" si="7"/>
        <v>-3.2235151452259636E-2</v>
      </c>
      <c r="AO36">
        <f t="shared" si="21"/>
        <v>1.8817598113781023E-5</v>
      </c>
      <c r="AP36">
        <f t="shared" si="24"/>
        <v>-10.880718056086602</v>
      </c>
      <c r="AQ36">
        <f t="shared" si="25"/>
        <v>-8.9035739474123282E-7</v>
      </c>
      <c r="AR36">
        <v>33.171999999999997</v>
      </c>
      <c r="AS36">
        <v>1.7156351544025034E-2</v>
      </c>
      <c r="AT36">
        <v>5.3891768637890122E-2</v>
      </c>
      <c r="AU36">
        <v>0.48915746202464283</v>
      </c>
      <c r="AV36">
        <v>0.50347008060918486</v>
      </c>
      <c r="AW36">
        <v>0.21451148410387266</v>
      </c>
      <c r="AX36">
        <v>3.9491791794485147</v>
      </c>
      <c r="AY36">
        <v>0.49804974295559457</v>
      </c>
      <c r="AZ36">
        <v>9.2593586918241932E-2</v>
      </c>
      <c r="BA36">
        <v>9.3062873395380774E-2</v>
      </c>
      <c r="BB36">
        <v>9.596750206477106E-2</v>
      </c>
      <c r="BC36">
        <v>3.6745332015277441</v>
      </c>
      <c r="BD36">
        <v>0.2234037650348244</v>
      </c>
      <c r="BE36">
        <v>-0.18205239100252824</v>
      </c>
      <c r="BF36">
        <v>-0.18158310452538939</v>
      </c>
      <c r="BG36">
        <v>-0.17867847585599911</v>
      </c>
      <c r="BH36" s="4">
        <v>-2.6303842957411256</v>
      </c>
      <c r="BI36">
        <v>0.57257308217679981</v>
      </c>
      <c r="BJ36">
        <v>-0.443801218074869</v>
      </c>
      <c r="BK36" s="4">
        <v>-2.6303842957411256</v>
      </c>
      <c r="BL36">
        <v>10.246261321304372</v>
      </c>
      <c r="BM36">
        <v>3.5017061465889574</v>
      </c>
      <c r="BN36">
        <v>4.84</v>
      </c>
      <c r="BO36">
        <v>0.57721146365263609</v>
      </c>
      <c r="BP36" t="s">
        <v>9</v>
      </c>
      <c r="BQ36" t="s">
        <v>9</v>
      </c>
      <c r="BR36" t="s">
        <v>9</v>
      </c>
      <c r="BS36" t="s">
        <v>9</v>
      </c>
      <c r="BT36" t="s">
        <v>9</v>
      </c>
      <c r="BU36" t="s">
        <v>9</v>
      </c>
      <c r="BV36" t="s">
        <v>9</v>
      </c>
      <c r="BW36" t="s">
        <v>9</v>
      </c>
      <c r="BX36" t="s">
        <v>9</v>
      </c>
      <c r="BY36" t="s">
        <v>9</v>
      </c>
      <c r="BZ36" t="s">
        <v>9</v>
      </c>
      <c r="CA36" t="s">
        <v>9</v>
      </c>
      <c r="CB36" t="s">
        <v>9</v>
      </c>
      <c r="CC36" t="s">
        <v>9</v>
      </c>
      <c r="CD36" t="s">
        <v>9</v>
      </c>
      <c r="CE36" t="s">
        <v>9</v>
      </c>
      <c r="CF36" t="s">
        <v>9</v>
      </c>
      <c r="CG36" t="s">
        <v>9</v>
      </c>
      <c r="CH36" t="s">
        <v>9</v>
      </c>
      <c r="CI36" t="s">
        <v>9</v>
      </c>
      <c r="CJ36" t="s">
        <v>9</v>
      </c>
      <c r="CK36" t="s">
        <v>9</v>
      </c>
      <c r="CL36" t="s">
        <v>9</v>
      </c>
      <c r="CM36" t="s">
        <v>9</v>
      </c>
      <c r="CN36" t="s">
        <v>9</v>
      </c>
      <c r="CO36" t="s">
        <v>9</v>
      </c>
      <c r="CP36" t="s">
        <v>9</v>
      </c>
      <c r="CQ36" t="s">
        <v>9</v>
      </c>
      <c r="CR36" t="s">
        <v>9</v>
      </c>
      <c r="CS36" t="s">
        <v>9</v>
      </c>
      <c r="CT36" t="s">
        <v>9</v>
      </c>
      <c r="CU36" t="s">
        <v>9</v>
      </c>
      <c r="CV36">
        <v>3.8479323839685367</v>
      </c>
      <c r="CW36">
        <v>62.233333333333341</v>
      </c>
      <c r="CX36">
        <v>33.633333333333333</v>
      </c>
      <c r="CY36">
        <v>48.4</v>
      </c>
      <c r="CZ36">
        <v>2.342247</v>
      </c>
      <c r="DA36" t="s">
        <v>9</v>
      </c>
      <c r="DB36">
        <v>0.14998437000000001</v>
      </c>
      <c r="DC36">
        <v>0.14322423000000001</v>
      </c>
      <c r="DD36" t="s">
        <v>9</v>
      </c>
      <c r="DE36" t="s">
        <v>9</v>
      </c>
      <c r="DF36" t="s">
        <v>9</v>
      </c>
      <c r="DG36" t="s">
        <v>9</v>
      </c>
      <c r="DH36" t="s">
        <v>9</v>
      </c>
      <c r="DI36" t="s">
        <v>9</v>
      </c>
      <c r="DJ36" t="s">
        <v>9</v>
      </c>
      <c r="DK36">
        <f t="shared" si="11"/>
        <v>-1.679962758520559E-3</v>
      </c>
      <c r="DL36">
        <f t="shared" si="12"/>
        <v>5.3962128504014828E-4</v>
      </c>
      <c r="DM36">
        <f t="shared" si="13"/>
        <v>-1.0615216964901142E-2</v>
      </c>
      <c r="DN36">
        <f t="shared" si="14"/>
        <v>-9.0596379390058823E-3</v>
      </c>
      <c r="DO36">
        <f t="shared" si="15"/>
        <v>2.7893097156578062E-2</v>
      </c>
      <c r="DP36">
        <f t="shared" si="16"/>
        <v>2.4686291080290301E-3</v>
      </c>
      <c r="DQ36">
        <f t="shared" si="17"/>
        <v>7.4859641674351884E-4</v>
      </c>
      <c r="DR36">
        <f t="shared" si="18"/>
        <v>3.3749610165258459E-3</v>
      </c>
      <c r="DS36">
        <f t="shared" si="19"/>
        <v>-9.8338792341788883E-3</v>
      </c>
    </row>
    <row r="37" spans="1:123" x14ac:dyDescent="0.25">
      <c r="A37" s="1">
        <v>28307</v>
      </c>
      <c r="B37">
        <v>35.555</v>
      </c>
      <c r="C37">
        <v>0.93112933779372054</v>
      </c>
      <c r="D37">
        <v>0.142380058</v>
      </c>
      <c r="E37">
        <v>6.9</v>
      </c>
      <c r="F37">
        <v>72.623000000000005</v>
      </c>
      <c r="G37">
        <v>5.3842639477548977E-2</v>
      </c>
      <c r="H37">
        <v>-0.1512</v>
      </c>
      <c r="I37" t="s">
        <v>9</v>
      </c>
      <c r="J37">
        <v>-0.34299168099999999</v>
      </c>
      <c r="K37">
        <v>0.14166885400000001</v>
      </c>
      <c r="L37">
        <v>2.2301323464843503E-4</v>
      </c>
      <c r="M37">
        <v>0.19961069635139397</v>
      </c>
      <c r="N37">
        <v>6.1506617324217521E-4</v>
      </c>
      <c r="O37">
        <v>6.96</v>
      </c>
      <c r="P37">
        <f t="shared" si="22"/>
        <v>3.5710807933354811</v>
      </c>
      <c r="Q37">
        <v>-7.1357087837699451E-2</v>
      </c>
      <c r="R37">
        <v>-1.9492553319459085</v>
      </c>
      <c r="S37">
        <v>6.6723632042908126E-2</v>
      </c>
      <c r="T37">
        <v>4.2852816760665435</v>
      </c>
      <c r="U37">
        <v>5.2443140564656342E-2</v>
      </c>
      <c r="V37">
        <v>-0.16393169168236368</v>
      </c>
      <c r="W37" t="s">
        <v>9</v>
      </c>
      <c r="X37">
        <v>-8.4082794400659289</v>
      </c>
      <c r="Y37">
        <v>-1.6113863276057696</v>
      </c>
      <c r="Z37">
        <f t="shared" si="20"/>
        <v>-7.3937806971783235</v>
      </c>
      <c r="AA37">
        <v>-0.34439039301353103</v>
      </c>
      <c r="AB37">
        <v>0.140198858517849</v>
      </c>
      <c r="AC37">
        <v>-0.26879871379797399</v>
      </c>
      <c r="AD37">
        <f t="shared" si="23"/>
        <v>2.1089913094028745E-2</v>
      </c>
      <c r="AE37">
        <f t="shared" si="23"/>
        <v>2.5867054438119541E-3</v>
      </c>
      <c r="AF37">
        <f t="shared" si="23"/>
        <v>-5.2031108294022577E-2</v>
      </c>
      <c r="AG37">
        <f t="shared" si="6"/>
        <v>-2.1803466043029407E-3</v>
      </c>
      <c r="AH37">
        <f t="shared" si="6"/>
        <v>5.5508137332003216E-3</v>
      </c>
      <c r="AI37">
        <f t="shared" si="6"/>
        <v>6.3694330217750825E-3</v>
      </c>
      <c r="AJ37">
        <f t="shared" si="6"/>
        <v>9.860258723676521E-2</v>
      </c>
      <c r="AK37" t="s">
        <v>9</v>
      </c>
      <c r="AL37">
        <f t="shared" si="7"/>
        <v>1.619808299071579E-2</v>
      </c>
      <c r="AM37">
        <f t="shared" si="7"/>
        <v>1.3292630523052518E-2</v>
      </c>
      <c r="AN37">
        <f t="shared" si="7"/>
        <v>-1.4768787680679019E-2</v>
      </c>
      <c r="AO37">
        <f t="shared" si="21"/>
        <v>1.8318625602876316E-5</v>
      </c>
      <c r="AP37">
        <f t="shared" si="24"/>
        <v>-10.907592223209614</v>
      </c>
      <c r="AQ37">
        <f t="shared" si="25"/>
        <v>-4.9897251090470681E-7</v>
      </c>
      <c r="AR37">
        <v>33.576000000000001</v>
      </c>
      <c r="AS37">
        <v>1.3646713577607753E-2</v>
      </c>
      <c r="AT37">
        <v>5.9121480587493509E-2</v>
      </c>
      <c r="AU37">
        <v>0.49253130480027357</v>
      </c>
      <c r="AV37">
        <v>0.5075241890622092</v>
      </c>
      <c r="AW37">
        <v>0.23514850512730062</v>
      </c>
      <c r="AX37">
        <v>3.9656863285339732</v>
      </c>
      <c r="AY37">
        <v>0.500220067623939</v>
      </c>
      <c r="AZ37">
        <v>8.9923911283792124E-2</v>
      </c>
      <c r="BA37">
        <v>9.208339438431784E-2</v>
      </c>
      <c r="BB37">
        <v>9.2290713766087884E-2</v>
      </c>
      <c r="BC37">
        <v>3.7083035288610002</v>
      </c>
      <c r="BD37">
        <v>0.24283726795096611</v>
      </c>
      <c r="BE37">
        <v>-0.16745888838918083</v>
      </c>
      <c r="BF37">
        <v>-0.16529940528865511</v>
      </c>
      <c r="BG37">
        <v>-0.16509208590688507</v>
      </c>
      <c r="BH37" s="4">
        <v>7.0961255949784965</v>
      </c>
      <c r="BI37">
        <v>0.59034292347123463</v>
      </c>
      <c r="BJ37">
        <v>1.6430920740559698</v>
      </c>
      <c r="BK37" s="4">
        <v>7.0961255949784965</v>
      </c>
      <c r="BL37">
        <v>10.261336806702628</v>
      </c>
      <c r="BM37">
        <v>3.5138115260312897</v>
      </c>
      <c r="BN37">
        <v>5.4966666666666661</v>
      </c>
      <c r="BO37">
        <v>0.59495177764008234</v>
      </c>
      <c r="BP37" t="s">
        <v>9</v>
      </c>
      <c r="BQ37" t="s">
        <v>9</v>
      </c>
      <c r="BR37" t="s">
        <v>9</v>
      </c>
      <c r="BS37" t="s">
        <v>9</v>
      </c>
      <c r="BT37" t="s">
        <v>9</v>
      </c>
      <c r="BU37" t="s">
        <v>9</v>
      </c>
      <c r="BV37" t="s">
        <v>9</v>
      </c>
      <c r="BW37" t="s">
        <v>9</v>
      </c>
      <c r="BX37" t="s">
        <v>9</v>
      </c>
      <c r="BY37" t="s">
        <v>9</v>
      </c>
      <c r="BZ37" t="s">
        <v>9</v>
      </c>
      <c r="CA37" t="s">
        <v>9</v>
      </c>
      <c r="CB37" t="s">
        <v>9</v>
      </c>
      <c r="CC37" t="s">
        <v>9</v>
      </c>
      <c r="CD37" t="s">
        <v>9</v>
      </c>
      <c r="CE37" t="s">
        <v>9</v>
      </c>
      <c r="CF37" t="s">
        <v>9</v>
      </c>
      <c r="CG37" t="s">
        <v>9</v>
      </c>
      <c r="CH37" t="s">
        <v>9</v>
      </c>
      <c r="CI37" t="s">
        <v>9</v>
      </c>
      <c r="CJ37" t="s">
        <v>9</v>
      </c>
      <c r="CK37" t="s">
        <v>9</v>
      </c>
      <c r="CL37" t="s">
        <v>9</v>
      </c>
      <c r="CM37" t="s">
        <v>9</v>
      </c>
      <c r="CN37" t="s">
        <v>9</v>
      </c>
      <c r="CO37" t="s">
        <v>9</v>
      </c>
      <c r="CP37" t="s">
        <v>9</v>
      </c>
      <c r="CQ37" t="s">
        <v>9</v>
      </c>
      <c r="CR37" t="s">
        <v>9</v>
      </c>
      <c r="CS37" t="s">
        <v>9</v>
      </c>
      <c r="CT37" t="s">
        <v>9</v>
      </c>
      <c r="CU37" t="s">
        <v>9</v>
      </c>
      <c r="CV37">
        <v>3.8742172906922474</v>
      </c>
      <c r="CW37">
        <v>62.233333333333327</v>
      </c>
      <c r="CX37">
        <v>33.366666666666667</v>
      </c>
      <c r="CY37">
        <v>48.566666666666663</v>
      </c>
      <c r="CZ37">
        <v>2.341745</v>
      </c>
      <c r="DA37" t="s">
        <v>9</v>
      </c>
      <c r="DB37">
        <v>0.14238006</v>
      </c>
      <c r="DC37">
        <v>0.13935958000000001</v>
      </c>
      <c r="DD37" t="s">
        <v>9</v>
      </c>
      <c r="DE37" t="s">
        <v>9</v>
      </c>
      <c r="DF37" t="s">
        <v>9</v>
      </c>
      <c r="DG37" t="s">
        <v>9</v>
      </c>
      <c r="DH37" t="s">
        <v>9</v>
      </c>
      <c r="DI37" t="s">
        <v>9</v>
      </c>
      <c r="DJ37" t="s">
        <v>9</v>
      </c>
      <c r="DK37">
        <f t="shared" si="11"/>
        <v>3.3738427756307421E-3</v>
      </c>
      <c r="DL37">
        <f t="shared" si="12"/>
        <v>4.054108453024341E-3</v>
      </c>
      <c r="DM37">
        <f t="shared" si="13"/>
        <v>2.0637021023427959E-2</v>
      </c>
      <c r="DN37">
        <f t="shared" si="14"/>
        <v>-2.6696756344498085E-3</v>
      </c>
      <c r="DO37">
        <f t="shared" si="15"/>
        <v>2.6284906723710755E-2</v>
      </c>
      <c r="DP37">
        <f t="shared" si="16"/>
        <v>0</v>
      </c>
      <c r="DQ37">
        <f t="shared" si="17"/>
        <v>-1.9975037852719146E-3</v>
      </c>
      <c r="DR37">
        <f t="shared" si="18"/>
        <v>1.1224605511204189E-3</v>
      </c>
      <c r="DS37">
        <f t="shared" si="19"/>
        <v>-2.1434707912482143E-4</v>
      </c>
    </row>
    <row r="38" spans="1:123" x14ac:dyDescent="0.25">
      <c r="A38" s="1">
        <v>28399</v>
      </c>
      <c r="B38">
        <v>35.445999999999998</v>
      </c>
      <c r="C38">
        <v>0.93364840701670415</v>
      </c>
      <c r="D38">
        <v>0.14742112499999999</v>
      </c>
      <c r="E38">
        <v>6.666666666666667</v>
      </c>
      <c r="F38">
        <v>72.808999999999997</v>
      </c>
      <c r="G38">
        <v>5.9233474300199783E-2</v>
      </c>
      <c r="H38">
        <v>-0.1963</v>
      </c>
      <c r="I38" t="s">
        <v>9</v>
      </c>
      <c r="J38">
        <v>-0.381621141</v>
      </c>
      <c r="K38">
        <v>0.22936610700000001</v>
      </c>
      <c r="L38">
        <v>2.2134382415386536E-4</v>
      </c>
      <c r="M38">
        <v>0.19699981175567341</v>
      </c>
      <c r="N38">
        <v>5.8665334498980053E-4</v>
      </c>
      <c r="O38">
        <v>-5.19</v>
      </c>
      <c r="P38">
        <f t="shared" si="22"/>
        <v>3.5680104116329479</v>
      </c>
      <c r="Q38">
        <v>-6.8655349507435071E-2</v>
      </c>
      <c r="R38">
        <v>-1.9144619919924812</v>
      </c>
      <c r="S38">
        <v>6.4538521137571164E-2</v>
      </c>
      <c r="T38">
        <v>4.2878395739351562</v>
      </c>
      <c r="U38">
        <v>5.754550908132848E-2</v>
      </c>
      <c r="V38">
        <v>-0.21852921376346435</v>
      </c>
      <c r="W38" t="s">
        <v>9</v>
      </c>
      <c r="X38">
        <v>-8.4157932999936769</v>
      </c>
      <c r="Y38">
        <v>-1.6245525057995625</v>
      </c>
      <c r="Z38">
        <f t="shared" si="20"/>
        <v>-7.4410764662617526</v>
      </c>
      <c r="AA38">
        <v>-0.379884513299795</v>
      </c>
      <c r="AB38">
        <v>0.228154455514606</v>
      </c>
      <c r="AC38">
        <v>-5.0187486408175802E-2</v>
      </c>
      <c r="AD38">
        <f t="shared" si="23"/>
        <v>-3.0703817025332647E-3</v>
      </c>
      <c r="AE38">
        <f t="shared" si="23"/>
        <v>2.7017383302643805E-3</v>
      </c>
      <c r="AF38">
        <f t="shared" si="23"/>
        <v>3.479333995342726E-2</v>
      </c>
      <c r="AG38">
        <f t="shared" si="6"/>
        <v>-2.1851109053369622E-3</v>
      </c>
      <c r="AH38">
        <f t="shared" si="6"/>
        <v>2.557897868612713E-3</v>
      </c>
      <c r="AI38">
        <f t="shared" si="6"/>
        <v>5.1023685166721386E-3</v>
      </c>
      <c r="AJ38">
        <f t="shared" si="6"/>
        <v>-5.4597522081100663E-2</v>
      </c>
      <c r="AK38" t="s">
        <v>9</v>
      </c>
      <c r="AL38">
        <f t="shared" si="7"/>
        <v>-7.5138599277480012E-3</v>
      </c>
      <c r="AM38">
        <f t="shared" si="7"/>
        <v>-1.3166178193792843E-2</v>
      </c>
      <c r="AN38">
        <f t="shared" si="7"/>
        <v>-4.7295769083429029E-2</v>
      </c>
      <c r="AO38">
        <f t="shared" si="21"/>
        <v>1.710309743126441E-5</v>
      </c>
      <c r="AP38">
        <f t="shared" si="24"/>
        <v>-10.976250974527613</v>
      </c>
      <c r="AQ38">
        <f t="shared" si="25"/>
        <v>-1.2155281716119062E-6</v>
      </c>
      <c r="AR38">
        <v>34.301000000000002</v>
      </c>
      <c r="AS38">
        <v>1.4524449642783294E-2</v>
      </c>
      <c r="AT38">
        <v>6.5117803451415407E-2</v>
      </c>
      <c r="AU38">
        <v>0.48546519821046963</v>
      </c>
      <c r="AV38">
        <v>0.49497692087502881</v>
      </c>
      <c r="AW38">
        <v>0.21208684055603114</v>
      </c>
      <c r="AX38">
        <v>3.9474850467237061</v>
      </c>
      <c r="AY38">
        <v>0.48912151370368639</v>
      </c>
      <c r="AZ38">
        <v>8.7713993129307111E-2</v>
      </c>
      <c r="BA38">
        <v>8.8322320837969204E-2</v>
      </c>
      <c r="BB38">
        <v>9.1249463300371925E-2</v>
      </c>
      <c r="BC38">
        <v>3.6741066890692675</v>
      </c>
      <c r="BD38">
        <v>0.2157431560492479</v>
      </c>
      <c r="BE38">
        <v>-0.18566436452513138</v>
      </c>
      <c r="BF38">
        <v>-0.18505603681646929</v>
      </c>
      <c r="BG38">
        <v>-0.18212889435406657</v>
      </c>
      <c r="BH38" s="4">
        <v>-5.025389068139031</v>
      </c>
      <c r="BI38">
        <v>0.5774619197059383</v>
      </c>
      <c r="BJ38">
        <v>-0.89725404323682389</v>
      </c>
      <c r="BK38" s="4">
        <v>-5.025389068139031</v>
      </c>
      <c r="BL38">
        <v>10.258536174730276</v>
      </c>
      <c r="BM38">
        <v>3.5351745082658601</v>
      </c>
      <c r="BN38">
        <v>6.1099999999999994</v>
      </c>
      <c r="BO38">
        <v>0.58238830496973482</v>
      </c>
      <c r="BP38" t="s">
        <v>9</v>
      </c>
      <c r="BQ38" t="s">
        <v>9</v>
      </c>
      <c r="BR38" t="s">
        <v>9</v>
      </c>
      <c r="BS38" t="s">
        <v>9</v>
      </c>
      <c r="BT38" t="s">
        <v>9</v>
      </c>
      <c r="BU38" t="s">
        <v>9</v>
      </c>
      <c r="BV38" t="s">
        <v>9</v>
      </c>
      <c r="BW38" t="s">
        <v>9</v>
      </c>
      <c r="BX38" t="s">
        <v>9</v>
      </c>
      <c r="BY38" t="s">
        <v>9</v>
      </c>
      <c r="BZ38" t="s">
        <v>9</v>
      </c>
      <c r="CA38" t="s">
        <v>9</v>
      </c>
      <c r="CB38" t="s">
        <v>9</v>
      </c>
      <c r="CC38" t="s">
        <v>9</v>
      </c>
      <c r="CD38" t="s">
        <v>9</v>
      </c>
      <c r="CE38" t="s">
        <v>9</v>
      </c>
      <c r="CF38" t="s">
        <v>9</v>
      </c>
      <c r="CG38" t="s">
        <v>9</v>
      </c>
      <c r="CH38" t="s">
        <v>9</v>
      </c>
      <c r="CI38" t="s">
        <v>9</v>
      </c>
      <c r="CJ38" t="s">
        <v>9</v>
      </c>
      <c r="CK38" t="s">
        <v>9</v>
      </c>
      <c r="CL38" t="s">
        <v>9</v>
      </c>
      <c r="CM38" t="s">
        <v>9</v>
      </c>
      <c r="CN38" t="s">
        <v>9</v>
      </c>
      <c r="CO38" t="s">
        <v>9</v>
      </c>
      <c r="CP38" t="s">
        <v>9</v>
      </c>
      <c r="CQ38" t="s">
        <v>9</v>
      </c>
      <c r="CR38" t="s">
        <v>9</v>
      </c>
      <c r="CS38" t="s">
        <v>9</v>
      </c>
      <c r="CT38" t="s">
        <v>9</v>
      </c>
      <c r="CU38" t="s">
        <v>9</v>
      </c>
      <c r="CV38">
        <v>3.901265348775186</v>
      </c>
      <c r="CW38">
        <v>62.633333333333326</v>
      </c>
      <c r="CX38">
        <v>33.866666666666667</v>
      </c>
      <c r="CY38">
        <v>48.866666666666667</v>
      </c>
      <c r="CZ38">
        <v>2.350705</v>
      </c>
      <c r="DA38" t="s">
        <v>9</v>
      </c>
      <c r="DB38">
        <v>0.14742111999999999</v>
      </c>
      <c r="DC38">
        <v>0.13785554</v>
      </c>
      <c r="DD38" t="s">
        <v>9</v>
      </c>
      <c r="DE38" t="s">
        <v>9</v>
      </c>
      <c r="DF38" t="s">
        <v>9</v>
      </c>
      <c r="DG38" t="s">
        <v>9</v>
      </c>
      <c r="DH38" t="s">
        <v>9</v>
      </c>
      <c r="DI38" t="s">
        <v>9</v>
      </c>
      <c r="DJ38" t="s">
        <v>9</v>
      </c>
      <c r="DK38">
        <f t="shared" si="11"/>
        <v>-7.0661065898039443E-3</v>
      </c>
      <c r="DL38">
        <f t="shared" si="12"/>
        <v>-1.2547268187180383E-2</v>
      </c>
      <c r="DM38">
        <f t="shared" si="13"/>
        <v>-2.3061664571269486E-2</v>
      </c>
      <c r="DN38">
        <f t="shared" si="14"/>
        <v>-2.2099181544850133E-3</v>
      </c>
      <c r="DO38">
        <f t="shared" si="15"/>
        <v>2.7048058082938642E-2</v>
      </c>
      <c r="DP38">
        <f t="shared" si="16"/>
        <v>2.4625499823828778E-3</v>
      </c>
      <c r="DQ38">
        <f t="shared" si="17"/>
        <v>3.7420525143300187E-3</v>
      </c>
      <c r="DR38">
        <f t="shared" si="18"/>
        <v>2.0172594535473043E-3</v>
      </c>
      <c r="DS38">
        <f t="shared" si="19"/>
        <v>3.8189052155747083E-3</v>
      </c>
    </row>
    <row r="39" spans="1:123" x14ac:dyDescent="0.25">
      <c r="A39" s="1">
        <v>28491</v>
      </c>
      <c r="B39">
        <v>35.628</v>
      </c>
      <c r="C39">
        <v>0.93677716791830956</v>
      </c>
      <c r="D39">
        <v>0.144794213</v>
      </c>
      <c r="E39">
        <v>6.333333333333333</v>
      </c>
      <c r="F39">
        <v>73.602000000000004</v>
      </c>
      <c r="G39">
        <v>6.1247362085128786E-2</v>
      </c>
      <c r="H39">
        <v>-0.33640000000000003</v>
      </c>
      <c r="I39" t="s">
        <v>9</v>
      </c>
      <c r="J39">
        <v>-0.215636156</v>
      </c>
      <c r="K39">
        <v>0.38807549800000002</v>
      </c>
      <c r="L39">
        <v>2.2152721213214031E-4</v>
      </c>
      <c r="M39">
        <v>0.19698859579683159</v>
      </c>
      <c r="N39">
        <v>5.5555900988005897E-4</v>
      </c>
      <c r="O39">
        <v>3.36</v>
      </c>
      <c r="P39">
        <f t="shared" si="22"/>
        <v>3.5731318455696233</v>
      </c>
      <c r="Q39">
        <v>-6.5309839414183876E-2</v>
      </c>
      <c r="R39">
        <v>-1.9324417652987749</v>
      </c>
      <c r="S39">
        <v>6.1408628128643422E-2</v>
      </c>
      <c r="T39">
        <v>4.2986721992786698</v>
      </c>
      <c r="U39">
        <v>5.9444972972607611E-2</v>
      </c>
      <c r="V39">
        <v>-0.41007572066584769</v>
      </c>
      <c r="W39" t="s">
        <v>9</v>
      </c>
      <c r="X39">
        <v>-8.4149651221552944</v>
      </c>
      <c r="Y39">
        <v>-1.6246094412759868</v>
      </c>
      <c r="Z39">
        <f t="shared" si="20"/>
        <v>-7.4955357261194804</v>
      </c>
      <c r="AA39">
        <v>-0.21728300160299999</v>
      </c>
      <c r="AB39">
        <v>0.38691895320110598</v>
      </c>
      <c r="AC39">
        <v>-1.2912038598287301E-2</v>
      </c>
      <c r="AD39">
        <f t="shared" si="23"/>
        <v>5.1214339366754125E-3</v>
      </c>
      <c r="AE39">
        <f t="shared" si="23"/>
        <v>3.3455100932511944E-3</v>
      </c>
      <c r="AF39">
        <f t="shared" si="23"/>
        <v>-1.7979773306293634E-2</v>
      </c>
      <c r="AG39">
        <f t="shared" si="6"/>
        <v>-3.1298930089277421E-3</v>
      </c>
      <c r="AH39">
        <f t="shared" si="6"/>
        <v>1.0832625343513591E-2</v>
      </c>
      <c r="AI39">
        <f t="shared" si="6"/>
        <v>1.8994638912791309E-3</v>
      </c>
      <c r="AJ39">
        <f t="shared" si="6"/>
        <v>-0.19154650690238334</v>
      </c>
      <c r="AK39" t="s">
        <v>9</v>
      </c>
      <c r="AL39">
        <f t="shared" si="7"/>
        <v>8.2817783838251557E-4</v>
      </c>
      <c r="AM39">
        <f t="shared" si="7"/>
        <v>-5.6935476424380127E-5</v>
      </c>
      <c r="AN39">
        <f t="shared" si="7"/>
        <v>-5.4459259857727815E-2</v>
      </c>
      <c r="AO39">
        <f t="shared" si="21"/>
        <v>1.596433936436951E-5</v>
      </c>
      <c r="AP39">
        <f t="shared" si="24"/>
        <v>-11.045153112899909</v>
      </c>
      <c r="AQ39">
        <f t="shared" si="25"/>
        <v>-1.1387580668948998E-6</v>
      </c>
      <c r="AR39">
        <v>34.799999999999997</v>
      </c>
      <c r="AS39">
        <v>1.6923074576527992E-2</v>
      </c>
      <c r="AT39">
        <v>6.8174081924462282E-2</v>
      </c>
      <c r="AU39">
        <v>0.47033265385946343</v>
      </c>
      <c r="AV39">
        <v>0.48137695472632919</v>
      </c>
      <c r="AW39">
        <v>0.19914169527056161</v>
      </c>
      <c r="AX39">
        <v>3.9284152555190239</v>
      </c>
      <c r="AY39">
        <v>0.46837492463218311</v>
      </c>
      <c r="AZ39">
        <v>7.638096807733169E-2</v>
      </c>
      <c r="BA39">
        <v>7.5824331845826709E-2</v>
      </c>
      <c r="BB39">
        <v>7.4817248640458967E-2</v>
      </c>
      <c r="BC39">
        <v>3.6572242969301221</v>
      </c>
      <c r="BD39">
        <v>0.19718396604328128</v>
      </c>
      <c r="BE39">
        <v>-0.19480999051157014</v>
      </c>
      <c r="BF39">
        <v>-0.19536662674307512</v>
      </c>
      <c r="BG39">
        <v>-0.19637370994844286</v>
      </c>
      <c r="BH39" s="4">
        <v>3.6323527081696314</v>
      </c>
      <c r="BI39">
        <v>0.58637266552986067</v>
      </c>
      <c r="BJ39">
        <v>1.1424913603617199</v>
      </c>
      <c r="BK39" s="4">
        <v>3.6323527081696314</v>
      </c>
      <c r="BL39">
        <v>10.25937718820102</v>
      </c>
      <c r="BM39">
        <v>3.5496173867804286</v>
      </c>
      <c r="BN39">
        <v>6.3933333333333335</v>
      </c>
      <c r="BO39">
        <v>0.59146918674015891</v>
      </c>
      <c r="BP39" t="s">
        <v>9</v>
      </c>
      <c r="BQ39" t="s">
        <v>9</v>
      </c>
      <c r="BR39" t="s">
        <v>9</v>
      </c>
      <c r="BS39" t="s">
        <v>9</v>
      </c>
      <c r="BT39" t="s">
        <v>9</v>
      </c>
      <c r="BU39" t="s">
        <v>9</v>
      </c>
      <c r="BV39" t="s">
        <v>9</v>
      </c>
      <c r="BW39" t="s">
        <v>9</v>
      </c>
      <c r="BX39" t="s">
        <v>9</v>
      </c>
      <c r="BY39" t="s">
        <v>9</v>
      </c>
      <c r="BZ39" t="s">
        <v>9</v>
      </c>
      <c r="CA39" t="s">
        <v>9</v>
      </c>
      <c r="CB39" t="s">
        <v>9</v>
      </c>
      <c r="CC39" t="s">
        <v>9</v>
      </c>
      <c r="CD39" t="s">
        <v>9</v>
      </c>
      <c r="CE39" t="s">
        <v>9</v>
      </c>
      <c r="CF39" t="s">
        <v>9</v>
      </c>
      <c r="CG39" t="s">
        <v>9</v>
      </c>
      <c r="CH39" t="s">
        <v>9</v>
      </c>
      <c r="CI39" t="s">
        <v>9</v>
      </c>
      <c r="CJ39" t="s">
        <v>9</v>
      </c>
      <c r="CK39" t="s">
        <v>9</v>
      </c>
      <c r="CL39" t="s">
        <v>9</v>
      </c>
      <c r="CM39" t="s">
        <v>9</v>
      </c>
      <c r="CN39" t="s">
        <v>9</v>
      </c>
      <c r="CO39" t="s">
        <v>9</v>
      </c>
      <c r="CP39" t="s">
        <v>9</v>
      </c>
      <c r="CQ39" t="s">
        <v>9</v>
      </c>
      <c r="CR39" t="s">
        <v>9</v>
      </c>
      <c r="CS39" t="s">
        <v>9</v>
      </c>
      <c r="CT39" t="s">
        <v>9</v>
      </c>
      <c r="CU39" t="s">
        <v>9</v>
      </c>
      <c r="CV39">
        <v>3.928408034677469</v>
      </c>
      <c r="CW39">
        <v>62.766666666666673</v>
      </c>
      <c r="CX39">
        <v>33.56666666666667</v>
      </c>
      <c r="CY39">
        <v>49.266666666666673</v>
      </c>
      <c r="CZ39">
        <v>2.3554140000000001</v>
      </c>
      <c r="DA39" t="s">
        <v>9</v>
      </c>
      <c r="DB39">
        <v>0.14479421000000001</v>
      </c>
      <c r="DC39">
        <v>0.14229733</v>
      </c>
      <c r="DD39" t="s">
        <v>9</v>
      </c>
      <c r="DE39" t="s">
        <v>9</v>
      </c>
      <c r="DF39" t="s">
        <v>9</v>
      </c>
      <c r="DG39" t="s">
        <v>9</v>
      </c>
      <c r="DH39" t="s">
        <v>9</v>
      </c>
      <c r="DI39" t="s">
        <v>9</v>
      </c>
      <c r="DJ39" t="s">
        <v>9</v>
      </c>
      <c r="DK39">
        <f t="shared" si="11"/>
        <v>-1.5132544351006194E-2</v>
      </c>
      <c r="DL39">
        <f t="shared" si="12"/>
        <v>-1.3599966148699627E-2</v>
      </c>
      <c r="DM39">
        <f t="shared" si="13"/>
        <v>-1.2945145285469528E-2</v>
      </c>
      <c r="DN39">
        <f t="shared" si="14"/>
        <v>-1.1333025051975421E-2</v>
      </c>
      <c r="DO39">
        <f t="shared" si="15"/>
        <v>2.714268590228297E-2</v>
      </c>
      <c r="DP39">
        <f t="shared" si="16"/>
        <v>8.1950424582322157E-4</v>
      </c>
      <c r="DQ39">
        <f t="shared" si="17"/>
        <v>-2.2435507354204853E-3</v>
      </c>
      <c r="DR39">
        <f t="shared" si="18"/>
        <v>2.6833647585970954E-3</v>
      </c>
      <c r="DS39">
        <f t="shared" si="19"/>
        <v>2.0012250313220514E-3</v>
      </c>
    </row>
    <row r="40" spans="1:123" x14ac:dyDescent="0.25">
      <c r="A40" s="1">
        <v>28581</v>
      </c>
      <c r="B40">
        <v>37.39</v>
      </c>
      <c r="C40">
        <v>0.9400505491415474</v>
      </c>
      <c r="D40">
        <v>0.143623471</v>
      </c>
      <c r="E40">
        <v>6</v>
      </c>
      <c r="F40">
        <v>73.272000000000006</v>
      </c>
      <c r="G40">
        <v>6.4589739580760669E-2</v>
      </c>
      <c r="H40">
        <v>-0.3241</v>
      </c>
      <c r="I40" t="s">
        <v>9</v>
      </c>
      <c r="J40">
        <v>-1.0909015419999999</v>
      </c>
      <c r="K40">
        <v>-1.5228612000000001E-2</v>
      </c>
      <c r="L40">
        <v>2.3148119486147655E-4</v>
      </c>
      <c r="M40">
        <v>0.20102852570426416</v>
      </c>
      <c r="N40">
        <v>5.9388123613475724E-4</v>
      </c>
      <c r="O40">
        <v>-0.16</v>
      </c>
      <c r="P40">
        <f t="shared" si="22"/>
        <v>3.6214032889890224</v>
      </c>
      <c r="Q40">
        <v>-6.1821629481450417E-2</v>
      </c>
      <c r="R40">
        <v>-1.940560188648822</v>
      </c>
      <c r="S40">
        <v>5.8268908123975824E-2</v>
      </c>
      <c r="T40">
        <v>4.2941785441006868</v>
      </c>
      <c r="U40">
        <v>6.2589503893769924E-2</v>
      </c>
      <c r="V40">
        <v>-0.39171014287582862</v>
      </c>
      <c r="W40" t="s">
        <v>9</v>
      </c>
      <c r="X40">
        <v>-8.3710119194373434</v>
      </c>
      <c r="Y40">
        <v>-1.604308462065912</v>
      </c>
      <c r="Z40">
        <f t="shared" si="20"/>
        <v>-7.4288311977592043</v>
      </c>
      <c r="AA40">
        <v>-1.0920498045551501</v>
      </c>
      <c r="AB40">
        <v>-1.53109039300024E-2</v>
      </c>
      <c r="AC40">
        <v>8.1209545372782604E-2</v>
      </c>
      <c r="AD40">
        <f t="shared" si="23"/>
        <v>4.8271443419399152E-2</v>
      </c>
      <c r="AE40">
        <f t="shared" si="23"/>
        <v>3.488209932733459E-3</v>
      </c>
      <c r="AF40">
        <f t="shared" si="23"/>
        <v>-8.1184233500470881E-3</v>
      </c>
      <c r="AG40">
        <f t="shared" si="6"/>
        <v>-3.1397200046675983E-3</v>
      </c>
      <c r="AH40">
        <f t="shared" si="6"/>
        <v>-4.493655177983058E-3</v>
      </c>
      <c r="AI40">
        <f t="shared" si="6"/>
        <v>3.1445309211623126E-3</v>
      </c>
      <c r="AJ40">
        <f t="shared" si="6"/>
        <v>1.8365577790019072E-2</v>
      </c>
      <c r="AK40" t="s">
        <v>9</v>
      </c>
      <c r="AL40">
        <f t="shared" si="7"/>
        <v>4.3953202717951001E-2</v>
      </c>
      <c r="AM40">
        <f t="shared" si="7"/>
        <v>2.0300979210074788E-2</v>
      </c>
      <c r="AN40">
        <f t="shared" si="7"/>
        <v>6.6704528360276072E-2</v>
      </c>
      <c r="AO40">
        <f t="shared" si="21"/>
        <v>1.6745558610877122E-5</v>
      </c>
      <c r="AP40">
        <f t="shared" si="24"/>
        <v>-10.997377492413255</v>
      </c>
      <c r="AQ40">
        <f t="shared" si="25"/>
        <v>7.8121924650761157E-7</v>
      </c>
      <c r="AR40">
        <v>35.465000000000003</v>
      </c>
      <c r="AS40">
        <v>2.2235554542774351E-2</v>
      </c>
      <c r="AT40">
        <v>7.2302407656770734E-2</v>
      </c>
      <c r="AU40">
        <v>0.49259868735803042</v>
      </c>
      <c r="AV40">
        <v>0.50914807885603608</v>
      </c>
      <c r="AW40">
        <v>0.23611733754244468</v>
      </c>
      <c r="AX40">
        <v>3.9702096715232673</v>
      </c>
      <c r="AY40">
        <v>0.50771362927168018</v>
      </c>
      <c r="AZ40">
        <v>7.9836637324347315E-2</v>
      </c>
      <c r="BA40">
        <v>8.5132554457744758E-2</v>
      </c>
      <c r="BB40">
        <v>8.7719591119688745E-2</v>
      </c>
      <c r="BC40">
        <v>3.7137283217076815</v>
      </c>
      <c r="BD40">
        <v>0.2512322794560945</v>
      </c>
      <c r="BE40">
        <v>-0.17664471249123842</v>
      </c>
      <c r="BF40">
        <v>-0.17134879535784098</v>
      </c>
      <c r="BG40">
        <v>-0.16876175869589699</v>
      </c>
      <c r="BH40" s="4">
        <v>-0.13379233890297648</v>
      </c>
      <c r="BI40">
        <v>0.58548548764518804</v>
      </c>
      <c r="BJ40">
        <v>-0.29146849499316602</v>
      </c>
      <c r="BK40" s="4">
        <v>-0.13379233890297648</v>
      </c>
      <c r="BL40">
        <v>10.294752311243151</v>
      </c>
      <c r="BM40">
        <v>3.56854629465405</v>
      </c>
      <c r="BN40">
        <v>6.4766666666666666</v>
      </c>
      <c r="BO40">
        <v>0.5911347058929014</v>
      </c>
      <c r="BP40" t="s">
        <v>9</v>
      </c>
      <c r="BQ40" t="s">
        <v>9</v>
      </c>
      <c r="BR40" t="s">
        <v>9</v>
      </c>
      <c r="BS40" t="s">
        <v>9</v>
      </c>
      <c r="BT40" t="s">
        <v>9</v>
      </c>
      <c r="BU40" t="s">
        <v>9</v>
      </c>
      <c r="BV40" t="s">
        <v>9</v>
      </c>
      <c r="BW40" t="s">
        <v>9</v>
      </c>
      <c r="BX40" t="s">
        <v>9</v>
      </c>
      <c r="BY40" t="s">
        <v>9</v>
      </c>
      <c r="BZ40" t="s">
        <v>9</v>
      </c>
      <c r="CA40" t="s">
        <v>9</v>
      </c>
      <c r="CB40" t="s">
        <v>9</v>
      </c>
      <c r="CC40" t="s">
        <v>9</v>
      </c>
      <c r="CD40" t="s">
        <v>9</v>
      </c>
      <c r="CE40" t="s">
        <v>9</v>
      </c>
      <c r="CF40" t="s">
        <v>9</v>
      </c>
      <c r="CG40" t="s">
        <v>9</v>
      </c>
      <c r="CH40" t="s">
        <v>9</v>
      </c>
      <c r="CI40" t="s">
        <v>9</v>
      </c>
      <c r="CJ40" t="s">
        <v>9</v>
      </c>
      <c r="CK40" t="s">
        <v>9</v>
      </c>
      <c r="CL40" t="s">
        <v>9</v>
      </c>
      <c r="CM40" t="s">
        <v>9</v>
      </c>
      <c r="CN40" t="s">
        <v>9</v>
      </c>
      <c r="CO40" t="s">
        <v>9</v>
      </c>
      <c r="CP40" t="s">
        <v>9</v>
      </c>
      <c r="CQ40" t="s">
        <v>9</v>
      </c>
      <c r="CR40" t="s">
        <v>9</v>
      </c>
      <c r="CS40" t="s">
        <v>9</v>
      </c>
      <c r="CT40" t="s">
        <v>9</v>
      </c>
      <c r="CU40" t="s">
        <v>9</v>
      </c>
      <c r="CV40">
        <v>3.9636662385799846</v>
      </c>
      <c r="CW40">
        <v>63.133333333333326</v>
      </c>
      <c r="CX40">
        <v>33.800000000000004</v>
      </c>
      <c r="CY40">
        <v>49.9</v>
      </c>
      <c r="CZ40">
        <v>2.3454579999999998</v>
      </c>
      <c r="DA40" t="s">
        <v>9</v>
      </c>
      <c r="DB40">
        <v>0.14362347</v>
      </c>
      <c r="DC40">
        <v>0.13287805</v>
      </c>
      <c r="DD40" t="s">
        <v>9</v>
      </c>
      <c r="DE40" t="s">
        <v>9</v>
      </c>
      <c r="DF40" t="s">
        <v>9</v>
      </c>
      <c r="DG40" t="s">
        <v>9</v>
      </c>
      <c r="DH40" t="s">
        <v>9</v>
      </c>
      <c r="DI40" t="s">
        <v>9</v>
      </c>
      <c r="DJ40" t="s">
        <v>9</v>
      </c>
      <c r="DK40">
        <f t="shared" si="11"/>
        <v>2.2266033498566984E-2</v>
      </c>
      <c r="DL40">
        <f t="shared" si="12"/>
        <v>2.7771124129706892E-2</v>
      </c>
      <c r="DM40">
        <f t="shared" si="13"/>
        <v>3.6975642271883075E-2</v>
      </c>
      <c r="DN40">
        <f t="shared" si="14"/>
        <v>3.4556692470156247E-3</v>
      </c>
      <c r="DO40">
        <f t="shared" si="15"/>
        <v>3.525820390251555E-2</v>
      </c>
      <c r="DP40">
        <f t="shared" si="16"/>
        <v>2.2501799409566092E-3</v>
      </c>
      <c r="DQ40">
        <f t="shared" si="17"/>
        <v>1.7454187201388915E-3</v>
      </c>
      <c r="DR40">
        <f t="shared" si="18"/>
        <v>4.2339896120072162E-3</v>
      </c>
      <c r="DS40">
        <f t="shared" si="19"/>
        <v>-4.2358162000541988E-3</v>
      </c>
    </row>
    <row r="41" spans="1:123" x14ac:dyDescent="0.25">
      <c r="A41" s="1">
        <v>28672</v>
      </c>
      <c r="B41">
        <v>37.728000000000002</v>
      </c>
      <c r="C41">
        <v>0.93983198193074524</v>
      </c>
      <c r="D41">
        <v>0.139925313</v>
      </c>
      <c r="E41">
        <v>6.0333333333333332</v>
      </c>
      <c r="F41">
        <v>73.349000000000004</v>
      </c>
      <c r="G41">
        <v>7.2955366221190171E-2</v>
      </c>
      <c r="H41">
        <v>-0.34993333333333332</v>
      </c>
      <c r="I41" t="s">
        <v>9</v>
      </c>
      <c r="J41">
        <v>-0.26081131400000002</v>
      </c>
      <c r="K41">
        <v>0.31718270199999998</v>
      </c>
      <c r="L41">
        <v>2.3250855082735037E-4</v>
      </c>
      <c r="M41">
        <v>0.20120909873831261</v>
      </c>
      <c r="N41">
        <v>6.2652656662455454E-4</v>
      </c>
      <c r="O41">
        <v>0.34</v>
      </c>
      <c r="P41">
        <f t="shared" si="22"/>
        <v>3.6304025243549605</v>
      </c>
      <c r="Q41">
        <v>-6.205416232132125E-2</v>
      </c>
      <c r="R41">
        <v>-1.966646477294584</v>
      </c>
      <c r="S41">
        <v>5.8583324098897382E-2</v>
      </c>
      <c r="T41">
        <v>4.2952288712308899</v>
      </c>
      <c r="U41">
        <v>7.041686559902241E-2</v>
      </c>
      <c r="V41">
        <v>-0.4306803572492281</v>
      </c>
      <c r="W41" t="s">
        <v>9</v>
      </c>
      <c r="X41">
        <v>-8.3665835558611032</v>
      </c>
      <c r="Y41">
        <v>-1.6034106194216344</v>
      </c>
      <c r="Z41">
        <f t="shared" si="20"/>
        <v>-7.3753193796995093</v>
      </c>
      <c r="AA41">
        <v>-0.26095299391267801</v>
      </c>
      <c r="AB41">
        <v>0.31612088065813998</v>
      </c>
      <c r="AC41">
        <v>-8.3144504829239296E-2</v>
      </c>
      <c r="AD41">
        <f t="shared" si="23"/>
        <v>8.999235365938052E-3</v>
      </c>
      <c r="AE41">
        <f t="shared" si="23"/>
        <v>-2.3253283987083317E-4</v>
      </c>
      <c r="AF41">
        <f t="shared" si="23"/>
        <v>-2.6086288645762012E-2</v>
      </c>
      <c r="AG41">
        <f t="shared" si="6"/>
        <v>3.1441597492155859E-4</v>
      </c>
      <c r="AH41">
        <f t="shared" si="6"/>
        <v>1.0503271302031436E-3</v>
      </c>
      <c r="AI41">
        <f t="shared" si="6"/>
        <v>7.8273617052524863E-3</v>
      </c>
      <c r="AJ41">
        <f t="shared" si="6"/>
        <v>-3.8970214373399481E-2</v>
      </c>
      <c r="AK41" t="s">
        <v>9</v>
      </c>
      <c r="AL41">
        <f t="shared" si="7"/>
        <v>4.4283635762401019E-3</v>
      </c>
      <c r="AM41">
        <f t="shared" si="7"/>
        <v>8.9784264427761329E-4</v>
      </c>
      <c r="AN41">
        <f t="shared" si="7"/>
        <v>5.351181805969496E-2</v>
      </c>
      <c r="AO41">
        <f t="shared" si="21"/>
        <v>1.7371186032233191E-5</v>
      </c>
      <c r="AP41">
        <f t="shared" si="24"/>
        <v>-10.96069769954525</v>
      </c>
      <c r="AQ41">
        <f t="shared" si="25"/>
        <v>6.2562742135606876E-7</v>
      </c>
      <c r="AR41">
        <v>36.067</v>
      </c>
      <c r="AS41">
        <v>2.2740728415444115E-2</v>
      </c>
      <c r="AT41">
        <v>7.796766389585455E-2</v>
      </c>
      <c r="AU41">
        <v>0.49273090743180648</v>
      </c>
      <c r="AV41">
        <v>0.50654485410125161</v>
      </c>
      <c r="AW41">
        <v>0.23812614962773415</v>
      </c>
      <c r="AX41">
        <v>3.9731596003786556</v>
      </c>
      <c r="AY41">
        <v>0.50248365509667314</v>
      </c>
      <c r="AZ41">
        <v>7.9447148526210376E-2</v>
      </c>
      <c r="BA41">
        <v>8.512442204926024E-2</v>
      </c>
      <c r="BB41">
        <v>8.7253413905599042E-2</v>
      </c>
      <c r="BC41">
        <v>3.7185548425745831</v>
      </c>
      <c r="BD41">
        <v>0.24787889729260082</v>
      </c>
      <c r="BE41">
        <v>-0.17515760927786195</v>
      </c>
      <c r="BF41">
        <v>-0.16948033575481208</v>
      </c>
      <c r="BG41">
        <v>-0.16735134389847328</v>
      </c>
      <c r="BH41" s="4">
        <v>0.18791834338156971</v>
      </c>
      <c r="BI41">
        <v>0.58558777310308174</v>
      </c>
      <c r="BJ41">
        <v>0.213377757809778</v>
      </c>
      <c r="BK41" s="4">
        <v>0.18791834338156971</v>
      </c>
      <c r="BL41">
        <v>10.301827335701704</v>
      </c>
      <c r="BM41">
        <v>3.5853783198457405</v>
      </c>
      <c r="BN41">
        <v>7.3133333333333326</v>
      </c>
      <c r="BO41">
        <v>0.59160450175135537</v>
      </c>
      <c r="BP41" t="s">
        <v>9</v>
      </c>
      <c r="BQ41" t="s">
        <v>9</v>
      </c>
      <c r="BR41" t="s">
        <v>9</v>
      </c>
      <c r="BS41" t="s">
        <v>9</v>
      </c>
      <c r="BT41" t="s">
        <v>9</v>
      </c>
      <c r="BU41" t="s">
        <v>9</v>
      </c>
      <c r="BV41" t="s">
        <v>9</v>
      </c>
      <c r="BW41" t="s">
        <v>9</v>
      </c>
      <c r="BX41" t="s">
        <v>9</v>
      </c>
      <c r="BY41" t="s">
        <v>9</v>
      </c>
      <c r="BZ41" t="s">
        <v>9</v>
      </c>
      <c r="CA41" t="s">
        <v>9</v>
      </c>
      <c r="CB41" t="s">
        <v>9</v>
      </c>
      <c r="CC41" t="s">
        <v>9</v>
      </c>
      <c r="CD41" t="s">
        <v>9</v>
      </c>
      <c r="CE41" t="s">
        <v>9</v>
      </c>
      <c r="CF41" t="s">
        <v>9</v>
      </c>
      <c r="CG41" t="s">
        <v>9</v>
      </c>
      <c r="CH41" t="s">
        <v>9</v>
      </c>
      <c r="CI41" t="s">
        <v>9</v>
      </c>
      <c r="CJ41" t="s">
        <v>9</v>
      </c>
      <c r="CK41" t="s">
        <v>9</v>
      </c>
      <c r="CL41" t="s">
        <v>9</v>
      </c>
      <c r="CM41" t="s">
        <v>9</v>
      </c>
      <c r="CN41" t="s">
        <v>9</v>
      </c>
      <c r="CO41" t="s">
        <v>9</v>
      </c>
      <c r="CP41" t="s">
        <v>9</v>
      </c>
      <c r="CQ41" t="s">
        <v>9</v>
      </c>
      <c r="CR41" t="s">
        <v>9</v>
      </c>
      <c r="CS41" t="s">
        <v>9</v>
      </c>
      <c r="CT41" t="s">
        <v>9</v>
      </c>
      <c r="CU41" t="s">
        <v>9</v>
      </c>
      <c r="CV41">
        <v>3.9939347346230623</v>
      </c>
      <c r="CW41">
        <v>63.233333333333327</v>
      </c>
      <c r="CX41">
        <v>33.566666666666663</v>
      </c>
      <c r="CY41">
        <v>50.166666666666664</v>
      </c>
      <c r="CZ41">
        <v>2.3358840000000001</v>
      </c>
      <c r="DA41" t="s">
        <v>9</v>
      </c>
      <c r="DB41">
        <v>0.13992531</v>
      </c>
      <c r="DC41">
        <v>0.14081098</v>
      </c>
      <c r="DD41" t="s">
        <v>9</v>
      </c>
      <c r="DE41" t="s">
        <v>9</v>
      </c>
      <c r="DF41" t="s">
        <v>9</v>
      </c>
      <c r="DG41" t="s">
        <v>9</v>
      </c>
      <c r="DH41" t="s">
        <v>9</v>
      </c>
      <c r="DI41" t="s">
        <v>9</v>
      </c>
      <c r="DJ41" t="s">
        <v>9</v>
      </c>
      <c r="DK41">
        <f t="shared" si="11"/>
        <v>1.3222007377605705E-4</v>
      </c>
      <c r="DL41">
        <f t="shared" si="12"/>
        <v>-2.6032247547844722E-3</v>
      </c>
      <c r="DM41">
        <f t="shared" si="13"/>
        <v>2.0088120852894686E-3</v>
      </c>
      <c r="DN41">
        <f t="shared" si="14"/>
        <v>-3.8948879813693882E-4</v>
      </c>
      <c r="DO41">
        <f t="shared" si="15"/>
        <v>3.0268496043077686E-2</v>
      </c>
      <c r="DP41">
        <f t="shared" si="16"/>
        <v>6.1280769970051274E-4</v>
      </c>
      <c r="DQ41">
        <f t="shared" si="17"/>
        <v>-1.7454187201390581E-3</v>
      </c>
      <c r="DR41">
        <f t="shared" si="18"/>
        <v>1.7773832717307148E-3</v>
      </c>
      <c r="DS41">
        <f t="shared" si="19"/>
        <v>-4.0902857975755325E-3</v>
      </c>
    </row>
    <row r="42" spans="1:123" x14ac:dyDescent="0.25">
      <c r="A42" s="1">
        <v>28764</v>
      </c>
      <c r="B42">
        <v>38.433</v>
      </c>
      <c r="C42">
        <v>0.94120811335766352</v>
      </c>
      <c r="D42">
        <v>0.13904970799999999</v>
      </c>
      <c r="E42">
        <v>5.9</v>
      </c>
      <c r="F42">
        <v>73.728999999999999</v>
      </c>
      <c r="G42">
        <v>8.8950099569818822E-2</v>
      </c>
      <c r="H42">
        <v>-0.39389999999999997</v>
      </c>
      <c r="I42" t="s">
        <v>9</v>
      </c>
      <c r="J42">
        <v>-0.44547312999999999</v>
      </c>
      <c r="K42">
        <v>0.37109984400000001</v>
      </c>
      <c r="L42">
        <v>2.3575056433408577E-4</v>
      </c>
      <c r="M42">
        <v>0.20277013836997673</v>
      </c>
      <c r="N42">
        <v>5.9586318578859552E-4</v>
      </c>
      <c r="O42">
        <v>-0.39</v>
      </c>
      <c r="P42">
        <f t="shared" si="22"/>
        <v>3.6489164655424062</v>
      </c>
      <c r="Q42">
        <v>-6.0591001939071763E-2</v>
      </c>
      <c r="R42">
        <v>-1.97292379826841</v>
      </c>
      <c r="S42">
        <v>5.7325066619269352E-2</v>
      </c>
      <c r="T42">
        <v>4.3003962089094454</v>
      </c>
      <c r="U42">
        <v>8.521402065101534E-2</v>
      </c>
      <c r="V42">
        <v>-0.50071029002489775</v>
      </c>
      <c r="W42" t="s">
        <v>9</v>
      </c>
      <c r="X42">
        <v>-8.3527362426716607</v>
      </c>
      <c r="Y42">
        <v>-1.5956822648033353</v>
      </c>
      <c r="Z42">
        <f t="shared" si="20"/>
        <v>-7.4254994712964679</v>
      </c>
      <c r="AA42">
        <v>-0.44422662255379503</v>
      </c>
      <c r="AB42">
        <v>0.37002922729922</v>
      </c>
      <c r="AC42">
        <v>5.9977975011998197E-2</v>
      </c>
      <c r="AD42">
        <f t="shared" si="23"/>
        <v>1.8513941187445759E-2</v>
      </c>
      <c r="AE42">
        <f t="shared" si="23"/>
        <v>1.4631603822494871E-3</v>
      </c>
      <c r="AF42">
        <f t="shared" si="23"/>
        <v>-6.2773209738260505E-3</v>
      </c>
      <c r="AG42">
        <f t="shared" si="6"/>
        <v>-1.2582574796280305E-3</v>
      </c>
      <c r="AH42">
        <f t="shared" si="6"/>
        <v>5.1673376785554836E-3</v>
      </c>
      <c r="AI42">
        <f t="shared" si="6"/>
        <v>1.479715505199293E-2</v>
      </c>
      <c r="AJ42">
        <f t="shared" si="6"/>
        <v>-7.0029932775669657E-2</v>
      </c>
      <c r="AK42" t="s">
        <v>9</v>
      </c>
      <c r="AL42">
        <f t="shared" si="7"/>
        <v>1.3847313189442545E-2</v>
      </c>
      <c r="AM42">
        <f t="shared" si="7"/>
        <v>7.728354618299127E-3</v>
      </c>
      <c r="AN42">
        <f t="shared" si="7"/>
        <v>-5.0180091596958576E-2</v>
      </c>
      <c r="AO42">
        <f t="shared" si="21"/>
        <v>1.6189294837488334E-5</v>
      </c>
      <c r="AP42">
        <f t="shared" si="24"/>
        <v>-11.031160346659471</v>
      </c>
      <c r="AQ42">
        <f t="shared" si="25"/>
        <v>-1.1818911947448567E-6</v>
      </c>
      <c r="AR42">
        <v>36.805999999999997</v>
      </c>
      <c r="AS42">
        <v>2.2718014598197559E-2</v>
      </c>
      <c r="AT42">
        <v>8.9504641593963929E-2</v>
      </c>
      <c r="AU42">
        <v>0.49270566824881451</v>
      </c>
      <c r="AV42">
        <v>0.50846709233930587</v>
      </c>
      <c r="AW42">
        <v>0.2492687756807562</v>
      </c>
      <c r="AX42">
        <v>3.9770038530256153</v>
      </c>
      <c r="AY42">
        <v>0.50293664187449227</v>
      </c>
      <c r="AZ42">
        <v>7.7084290838019598E-2</v>
      </c>
      <c r="BA42">
        <v>8.3809696794195476E-2</v>
      </c>
      <c r="BB42">
        <v>8.6399578641387254E-2</v>
      </c>
      <c r="BC42">
        <v>3.7335669604575572</v>
      </c>
      <c r="BD42">
        <v>0.25949974930643405</v>
      </c>
      <c r="BE42">
        <v>-0.16635260173003871</v>
      </c>
      <c r="BF42">
        <v>-0.15962719577386283</v>
      </c>
      <c r="BG42">
        <v>-0.15703731392667106</v>
      </c>
      <c r="BH42" s="4">
        <v>-0.76435445785681311</v>
      </c>
      <c r="BI42">
        <v>0.58413345902838865</v>
      </c>
      <c r="BJ42">
        <v>-0.369254685667678</v>
      </c>
      <c r="BK42" s="4">
        <v>-0.76435445785681311</v>
      </c>
      <c r="BL42">
        <v>10.312280450736967</v>
      </c>
      <c r="BM42">
        <v>3.6056608753630028</v>
      </c>
      <c r="BN42">
        <v>8.57</v>
      </c>
      <c r="BO42">
        <v>0.5896936156067133</v>
      </c>
      <c r="BP42" t="s">
        <v>9</v>
      </c>
      <c r="BQ42" t="s">
        <v>9</v>
      </c>
      <c r="BR42" t="s">
        <v>9</v>
      </c>
      <c r="BS42" t="s">
        <v>9</v>
      </c>
      <c r="BT42" t="s">
        <v>9</v>
      </c>
      <c r="BU42" t="s">
        <v>9</v>
      </c>
      <c r="BV42" t="s">
        <v>9</v>
      </c>
      <c r="BW42" t="s">
        <v>9</v>
      </c>
      <c r="BX42" t="s">
        <v>9</v>
      </c>
      <c r="BY42" t="s">
        <v>9</v>
      </c>
      <c r="BZ42" t="s">
        <v>9</v>
      </c>
      <c r="CA42" t="s">
        <v>9</v>
      </c>
      <c r="CB42" t="s">
        <v>9</v>
      </c>
      <c r="CC42" t="s">
        <v>9</v>
      </c>
      <c r="CD42" t="s">
        <v>9</v>
      </c>
      <c r="CE42" t="s">
        <v>9</v>
      </c>
      <c r="CF42" t="s">
        <v>9</v>
      </c>
      <c r="CG42" t="s">
        <v>9</v>
      </c>
      <c r="CH42" t="s">
        <v>9</v>
      </c>
      <c r="CI42" t="s">
        <v>9</v>
      </c>
      <c r="CJ42" t="s">
        <v>9</v>
      </c>
      <c r="CK42" t="s">
        <v>9</v>
      </c>
      <c r="CL42" t="s">
        <v>9</v>
      </c>
      <c r="CM42" t="s">
        <v>9</v>
      </c>
      <c r="CN42" t="s">
        <v>9</v>
      </c>
      <c r="CO42" t="s">
        <v>9</v>
      </c>
      <c r="CP42" t="s">
        <v>9</v>
      </c>
      <c r="CQ42" t="s">
        <v>9</v>
      </c>
      <c r="CR42" t="s">
        <v>9</v>
      </c>
      <c r="CS42" t="s">
        <v>9</v>
      </c>
      <c r="CT42" t="s">
        <v>9</v>
      </c>
      <c r="CU42" t="s">
        <v>9</v>
      </c>
      <c r="CV42">
        <v>4.0266722469882295</v>
      </c>
      <c r="CW42">
        <v>63.466666666666669</v>
      </c>
      <c r="CX42">
        <v>33.633333333333333</v>
      </c>
      <c r="CY42">
        <v>50.5</v>
      </c>
      <c r="CZ42">
        <v>2.3182860000000001</v>
      </c>
      <c r="DA42" t="s">
        <v>9</v>
      </c>
      <c r="DB42">
        <v>0.13904970999999999</v>
      </c>
      <c r="DC42">
        <v>0.13488632</v>
      </c>
      <c r="DD42" t="s">
        <v>9</v>
      </c>
      <c r="DE42" t="s">
        <v>9</v>
      </c>
      <c r="DF42" t="s">
        <v>9</v>
      </c>
      <c r="DG42" t="s">
        <v>9</v>
      </c>
      <c r="DH42" t="s">
        <v>9</v>
      </c>
      <c r="DI42" t="s">
        <v>9</v>
      </c>
      <c r="DJ42" t="s">
        <v>9</v>
      </c>
      <c r="DK42">
        <f t="shared" si="11"/>
        <v>-2.5239182991965148E-5</v>
      </c>
      <c r="DL42">
        <f t="shared" si="12"/>
        <v>1.9222382380542635E-3</v>
      </c>
      <c r="DM42">
        <f t="shared" si="13"/>
        <v>1.1142626053022048E-2</v>
      </c>
      <c r="DN42">
        <f t="shared" si="14"/>
        <v>-2.3628576881907781E-3</v>
      </c>
      <c r="DO42">
        <f t="shared" si="15"/>
        <v>3.2737512365167198E-2</v>
      </c>
      <c r="DP42">
        <f t="shared" si="16"/>
        <v>1.4284259137298805E-3</v>
      </c>
      <c r="DQ42">
        <f t="shared" si="17"/>
        <v>4.9900200636254777E-4</v>
      </c>
      <c r="DR42">
        <f t="shared" si="18"/>
        <v>2.2172958086475458E-3</v>
      </c>
      <c r="DS42">
        <f t="shared" si="19"/>
        <v>-7.562286666101814E-3</v>
      </c>
    </row>
    <row r="43" spans="1:123" x14ac:dyDescent="0.25">
      <c r="A43" s="1">
        <v>28856</v>
      </c>
      <c r="B43">
        <v>38.357999999999997</v>
      </c>
      <c r="C43">
        <v>0.94127058132256947</v>
      </c>
      <c r="D43">
        <v>0.14148072</v>
      </c>
      <c r="E43">
        <v>5.8666666666666671</v>
      </c>
      <c r="F43">
        <v>73.929000000000002</v>
      </c>
      <c r="G43">
        <v>9.0667866922994556E-2</v>
      </c>
      <c r="H43">
        <v>-0.26229999999999998</v>
      </c>
      <c r="I43" t="s">
        <v>9</v>
      </c>
      <c r="J43">
        <v>-0.13615380699999999</v>
      </c>
      <c r="K43">
        <v>0.48828587499999998</v>
      </c>
      <c r="L43">
        <v>2.3423874545054835E-4</v>
      </c>
      <c r="M43">
        <v>0.20096945743455716</v>
      </c>
      <c r="N43">
        <v>6.0667497170587123E-4</v>
      </c>
      <c r="O43">
        <v>-0.51</v>
      </c>
      <c r="P43">
        <f t="shared" si="22"/>
        <v>3.6469631110126448</v>
      </c>
      <c r="Q43">
        <v>-6.0524634160137099E-2</v>
      </c>
      <c r="R43">
        <v>-1.9555918255992819</v>
      </c>
      <c r="S43">
        <v>5.7010254716779576E-2</v>
      </c>
      <c r="T43">
        <v>4.3031051731688574</v>
      </c>
      <c r="U43">
        <v>8.6790230551303638E-2</v>
      </c>
      <c r="V43">
        <v>-0.30421804109188044</v>
      </c>
      <c r="W43" t="s">
        <v>9</v>
      </c>
      <c r="X43">
        <v>-8.3591696830349544</v>
      </c>
      <c r="Y43">
        <v>-1.6046023355310022</v>
      </c>
      <c r="Z43">
        <f t="shared" si="20"/>
        <v>-7.4075173770301825</v>
      </c>
      <c r="AA43">
        <v>-0.136718400922234</v>
      </c>
      <c r="AB43">
        <v>0.48829676496789598</v>
      </c>
      <c r="AC43">
        <v>3.09839434666444E-2</v>
      </c>
      <c r="AD43">
        <f t="shared" si="23"/>
        <v>-1.9533545297614197E-3</v>
      </c>
      <c r="AE43">
        <f t="shared" si="23"/>
        <v>6.6367778934664501E-5</v>
      </c>
      <c r="AF43">
        <f t="shared" si="23"/>
        <v>1.7331972669128115E-2</v>
      </c>
      <c r="AG43">
        <f t="shared" si="6"/>
        <v>-3.1481190248977553E-4</v>
      </c>
      <c r="AH43">
        <f t="shared" si="6"/>
        <v>2.7089642594120278E-3</v>
      </c>
      <c r="AI43">
        <f t="shared" si="6"/>
        <v>1.5762099002882973E-3</v>
      </c>
      <c r="AJ43">
        <f t="shared" si="6"/>
        <v>0.19649224893301731</v>
      </c>
      <c r="AK43" t="s">
        <v>9</v>
      </c>
      <c r="AL43">
        <f t="shared" si="7"/>
        <v>-6.4334403632937409E-3</v>
      </c>
      <c r="AM43">
        <f t="shared" si="7"/>
        <v>-8.9200707276668734E-3</v>
      </c>
      <c r="AN43">
        <f t="shared" si="7"/>
        <v>1.7982094266285387E-2</v>
      </c>
      <c r="AO43">
        <f t="shared" si="21"/>
        <v>1.6188359795759187E-5</v>
      </c>
      <c r="AP43">
        <f t="shared" si="24"/>
        <v>-11.031218105119125</v>
      </c>
      <c r="AQ43">
        <f t="shared" si="25"/>
        <v>-9.3504172914694286E-10</v>
      </c>
      <c r="AR43">
        <v>37.475999999999999</v>
      </c>
      <c r="AS43">
        <v>2.456896104339425E-2</v>
      </c>
      <c r="AT43">
        <v>9.3521071459812657E-2</v>
      </c>
      <c r="AU43">
        <v>0.47838544482064022</v>
      </c>
      <c r="AV43">
        <v>0.49364776931760962</v>
      </c>
      <c r="AW43">
        <v>0.23053170542868551</v>
      </c>
      <c r="AX43">
        <v>3.9569669600009467</v>
      </c>
      <c r="AY43">
        <v>0.47912868218417431</v>
      </c>
      <c r="AZ43">
        <v>6.7330302328701686E-2</v>
      </c>
      <c r="BA43">
        <v>7.3022663623952766E-2</v>
      </c>
      <c r="BB43">
        <v>7.5331162832635856E-2</v>
      </c>
      <c r="BC43">
        <v>3.7091132206089918</v>
      </c>
      <c r="BD43">
        <v>0.23127494279221961</v>
      </c>
      <c r="BE43">
        <v>-0.18052343706325302</v>
      </c>
      <c r="BF43">
        <v>-0.17483107576800194</v>
      </c>
      <c r="BG43">
        <v>-0.17252257655931885</v>
      </c>
      <c r="BH43" s="4">
        <v>-1.0823402945002796</v>
      </c>
      <c r="BI43">
        <v>0.58400723846549862</v>
      </c>
      <c r="BJ43">
        <v>0.44916872737581898</v>
      </c>
      <c r="BK43" s="4">
        <v>-1.0823402945002796</v>
      </c>
      <c r="BL43">
        <v>10.311516039047453</v>
      </c>
      <c r="BM43">
        <v>3.6237007280889419</v>
      </c>
      <c r="BN43">
        <v>9.3833333333333346</v>
      </c>
      <c r="BO43">
        <v>0.58698776487046256</v>
      </c>
      <c r="BP43" t="s">
        <v>9</v>
      </c>
      <c r="BQ43" t="s">
        <v>9</v>
      </c>
      <c r="BR43" t="s">
        <v>9</v>
      </c>
      <c r="BS43" t="s">
        <v>9</v>
      </c>
      <c r="BT43" t="s">
        <v>9</v>
      </c>
      <c r="BU43" t="s">
        <v>9</v>
      </c>
      <c r="BV43" t="s">
        <v>9</v>
      </c>
      <c r="BW43" t="s">
        <v>9</v>
      </c>
      <c r="BX43" t="s">
        <v>9</v>
      </c>
      <c r="BY43" t="s">
        <v>9</v>
      </c>
      <c r="BZ43" t="s">
        <v>9</v>
      </c>
      <c r="CA43" t="s">
        <v>9</v>
      </c>
      <c r="CB43" t="s">
        <v>9</v>
      </c>
      <c r="CC43" t="s">
        <v>9</v>
      </c>
      <c r="CD43" t="s">
        <v>9</v>
      </c>
      <c r="CE43" t="s">
        <v>9</v>
      </c>
      <c r="CF43" t="s">
        <v>9</v>
      </c>
      <c r="CG43" t="s">
        <v>9</v>
      </c>
      <c r="CH43" t="s">
        <v>9</v>
      </c>
      <c r="CI43" t="s">
        <v>9</v>
      </c>
      <c r="CJ43" t="s">
        <v>9</v>
      </c>
      <c r="CK43" t="s">
        <v>9</v>
      </c>
      <c r="CL43" t="s">
        <v>9</v>
      </c>
      <c r="CM43" t="s">
        <v>9</v>
      </c>
      <c r="CN43" t="s">
        <v>9</v>
      </c>
      <c r="CO43" t="s">
        <v>9</v>
      </c>
      <c r="CP43" t="s">
        <v>9</v>
      </c>
      <c r="CQ43" t="s">
        <v>9</v>
      </c>
      <c r="CR43" t="s">
        <v>9</v>
      </c>
      <c r="CS43" t="s">
        <v>9</v>
      </c>
      <c r="CT43" t="s">
        <v>9</v>
      </c>
      <c r="CU43" t="s">
        <v>9</v>
      </c>
      <c r="CV43">
        <v>4.0588037366363414</v>
      </c>
      <c r="CW43">
        <v>63.733333333333327</v>
      </c>
      <c r="CX43">
        <v>33.799999999999997</v>
      </c>
      <c r="CY43">
        <v>50.766666666666673</v>
      </c>
      <c r="CZ43">
        <v>2.2942710000000002</v>
      </c>
      <c r="DA43" t="s">
        <v>9</v>
      </c>
      <c r="DB43">
        <v>0.14148072</v>
      </c>
      <c r="DC43">
        <v>0.13738212</v>
      </c>
      <c r="DD43" t="s">
        <v>9</v>
      </c>
      <c r="DE43" t="s">
        <v>9</v>
      </c>
      <c r="DF43" t="s">
        <v>9</v>
      </c>
      <c r="DG43" t="s">
        <v>9</v>
      </c>
      <c r="DH43" t="s">
        <v>9</v>
      </c>
      <c r="DI43" t="s">
        <v>9</v>
      </c>
      <c r="DJ43" t="s">
        <v>9</v>
      </c>
      <c r="DK43">
        <f t="shared" si="11"/>
        <v>-1.4320223428174295E-2</v>
      </c>
      <c r="DL43">
        <f t="shared" si="12"/>
        <v>-1.4819323021696251E-2</v>
      </c>
      <c r="DM43">
        <f t="shared" si="13"/>
        <v>-1.8737070252070692E-2</v>
      </c>
      <c r="DN43">
        <f t="shared" si="14"/>
        <v>-9.7539885093179124E-3</v>
      </c>
      <c r="DO43">
        <f t="shared" si="15"/>
        <v>3.2131489648111966E-2</v>
      </c>
      <c r="DP43">
        <f t="shared" si="16"/>
        <v>1.6299922109310194E-3</v>
      </c>
      <c r="DQ43">
        <f t="shared" si="17"/>
        <v>1.2464167137765103E-3</v>
      </c>
      <c r="DR43">
        <f t="shared" si="18"/>
        <v>1.7703036267574523E-3</v>
      </c>
      <c r="DS43">
        <f t="shared" si="19"/>
        <v>-1.0412973539484116E-2</v>
      </c>
    </row>
    <row r="44" spans="1:123" x14ac:dyDescent="0.25">
      <c r="A44" s="1">
        <v>28946</v>
      </c>
      <c r="B44">
        <v>38.408000000000001</v>
      </c>
      <c r="C44">
        <v>0.94291027250855486</v>
      </c>
      <c r="D44">
        <v>0.13938585000000001</v>
      </c>
      <c r="E44">
        <v>5.7</v>
      </c>
      <c r="F44">
        <v>73.563999999999993</v>
      </c>
      <c r="G44">
        <v>9.0656901116935029E-2</v>
      </c>
      <c r="H44">
        <v>-0.22973333333333337</v>
      </c>
      <c r="I44" t="s">
        <v>9</v>
      </c>
      <c r="J44">
        <v>-3.2104463999999999E-2</v>
      </c>
      <c r="K44">
        <v>0.32019387599999999</v>
      </c>
      <c r="L44">
        <v>2.3355853253631873E-4</v>
      </c>
      <c r="M44">
        <v>0.20062838241017047</v>
      </c>
      <c r="N44">
        <v>6.1525395213452765E-4</v>
      </c>
      <c r="O44">
        <v>4.8</v>
      </c>
      <c r="P44">
        <f t="shared" si="22"/>
        <v>3.648265771228639</v>
      </c>
      <c r="Q44">
        <v>-5.8784151980228766E-2</v>
      </c>
      <c r="R44">
        <v>-1.9705092922640837</v>
      </c>
      <c r="S44">
        <v>5.5434706888100517E-2</v>
      </c>
      <c r="T44">
        <v>4.2981557756367348</v>
      </c>
      <c r="U44">
        <v>8.6780176288664357E-2</v>
      </c>
      <c r="V44">
        <v>-0.26101850374313629</v>
      </c>
      <c r="W44" t="s">
        <v>9</v>
      </c>
      <c r="X44">
        <v>-8.3620778375952263</v>
      </c>
      <c r="Y44">
        <v>-1.6063009258746386</v>
      </c>
      <c r="Z44">
        <f t="shared" si="20"/>
        <v>-7.3934754450899653</v>
      </c>
      <c r="AA44">
        <v>-3.04276043881496E-2</v>
      </c>
      <c r="AB44">
        <v>0.32030199355918498</v>
      </c>
      <c r="AC44">
        <v>0.35564773321854098</v>
      </c>
      <c r="AD44">
        <f t="shared" si="23"/>
        <v>1.3026602159942335E-3</v>
      </c>
      <c r="AE44">
        <f t="shared" si="23"/>
        <v>1.7404821799083328E-3</v>
      </c>
      <c r="AF44">
        <f t="shared" si="23"/>
        <v>-1.491746666480176E-2</v>
      </c>
      <c r="AG44">
        <f t="shared" si="23"/>
        <v>-1.5755478286790595E-3</v>
      </c>
      <c r="AH44">
        <f t="shared" si="23"/>
        <v>-4.9493975321226458E-3</v>
      </c>
      <c r="AI44">
        <f t="shared" si="23"/>
        <v>-1.0054262639280775E-5</v>
      </c>
      <c r="AJ44">
        <f t="shared" si="23"/>
        <v>4.3199537348744155E-2</v>
      </c>
      <c r="AK44" t="s">
        <v>9</v>
      </c>
      <c r="AL44">
        <f t="shared" ref="AL44:AN107" si="26">X44-X43</f>
        <v>-2.9081545602718251E-3</v>
      </c>
      <c r="AM44">
        <f t="shared" si="26"/>
        <v>-1.6985903436363969E-3</v>
      </c>
      <c r="AN44">
        <f t="shared" si="26"/>
        <v>1.4041931940217189E-2</v>
      </c>
      <c r="AO44">
        <f t="shared" si="21"/>
        <v>1.6024742202805848E-5</v>
      </c>
      <c r="AP44">
        <f t="shared" si="24"/>
        <v>-11.041376642475344</v>
      </c>
      <c r="AQ44">
        <f t="shared" si="25"/>
        <v>-1.6361759295333884E-7</v>
      </c>
      <c r="AR44">
        <v>38.393999999999998</v>
      </c>
      <c r="AS44">
        <v>3.0817239203703634E-2</v>
      </c>
      <c r="AT44">
        <v>9.0509429872518879E-2</v>
      </c>
      <c r="AU44">
        <v>0.47991181575251518</v>
      </c>
      <c r="AV44">
        <v>0.49767248272422165</v>
      </c>
      <c r="AW44">
        <v>0.25583252312734317</v>
      </c>
      <c r="AX44">
        <v>3.9575619552718453</v>
      </c>
      <c r="AY44">
        <v>0.47843168717492135</v>
      </c>
      <c r="AZ44">
        <v>7.325588076248174E-2</v>
      </c>
      <c r="BA44">
        <v>7.8002470698167681E-2</v>
      </c>
      <c r="BB44">
        <v>7.0466723328325098E-2</v>
      </c>
      <c r="BC44">
        <v>3.7334826626466731</v>
      </c>
      <c r="BD44">
        <v>0.25435239454974934</v>
      </c>
      <c r="BE44">
        <v>-0.15082341186269027</v>
      </c>
      <c r="BF44">
        <v>-0.14607682192700433</v>
      </c>
      <c r="BG44">
        <v>-0.15361256929684691</v>
      </c>
      <c r="BH44" s="4">
        <v>5.0546695047746439</v>
      </c>
      <c r="BI44">
        <v>0.59587065017584928</v>
      </c>
      <c r="BJ44">
        <v>0.99720647158476305</v>
      </c>
      <c r="BK44" s="4">
        <v>5.0546695047746439</v>
      </c>
      <c r="BL44">
        <v>10.309985460456241</v>
      </c>
      <c r="BM44">
        <v>3.6479011973853783</v>
      </c>
      <c r="BN44">
        <v>9.3766666666666669</v>
      </c>
      <c r="BO44">
        <v>0.59962443863239923</v>
      </c>
      <c r="BP44" t="s">
        <v>9</v>
      </c>
      <c r="BQ44" t="s">
        <v>9</v>
      </c>
      <c r="BR44" t="s">
        <v>9</v>
      </c>
      <c r="BS44" t="s">
        <v>9</v>
      </c>
      <c r="BT44" t="s">
        <v>9</v>
      </c>
      <c r="BU44" t="s">
        <v>9</v>
      </c>
      <c r="BV44" t="s">
        <v>9</v>
      </c>
      <c r="BW44" t="s">
        <v>9</v>
      </c>
      <c r="BX44" t="s">
        <v>9</v>
      </c>
      <c r="BY44" t="s">
        <v>9</v>
      </c>
      <c r="BZ44" t="s">
        <v>9</v>
      </c>
      <c r="CA44" t="s">
        <v>9</v>
      </c>
      <c r="CB44" t="s">
        <v>9</v>
      </c>
      <c r="CC44" t="s">
        <v>9</v>
      </c>
      <c r="CD44" t="s">
        <v>9</v>
      </c>
      <c r="CE44" t="s">
        <v>9</v>
      </c>
      <c r="CF44" t="s">
        <v>9</v>
      </c>
      <c r="CG44" t="s">
        <v>9</v>
      </c>
      <c r="CH44" t="s">
        <v>9</v>
      </c>
      <c r="CI44" t="s">
        <v>9</v>
      </c>
      <c r="CJ44" t="s">
        <v>9</v>
      </c>
      <c r="CK44" t="s">
        <v>9</v>
      </c>
      <c r="CL44" t="s">
        <v>9</v>
      </c>
      <c r="CM44" t="s">
        <v>9</v>
      </c>
      <c r="CN44" t="s">
        <v>9</v>
      </c>
      <c r="CO44" t="s">
        <v>9</v>
      </c>
      <c r="CP44" t="s">
        <v>9</v>
      </c>
      <c r="CQ44" t="s">
        <v>9</v>
      </c>
      <c r="CR44" t="s">
        <v>9</v>
      </c>
      <c r="CS44" t="s">
        <v>9</v>
      </c>
      <c r="CT44" t="s">
        <v>9</v>
      </c>
      <c r="CU44" t="s">
        <v>9</v>
      </c>
      <c r="CV44">
        <v>4.0898344067442149</v>
      </c>
      <c r="CW44">
        <v>63.433333333333337</v>
      </c>
      <c r="CX44">
        <v>33.333333333333329</v>
      </c>
      <c r="CY44">
        <v>50.633333333333333</v>
      </c>
      <c r="CZ44">
        <v>2.2621699999999998</v>
      </c>
      <c r="DA44" t="s">
        <v>9</v>
      </c>
      <c r="DB44">
        <v>0.13938585000000001</v>
      </c>
      <c r="DC44">
        <v>0.14140773000000001</v>
      </c>
      <c r="DD44" t="s">
        <v>9</v>
      </c>
      <c r="DE44" t="s">
        <v>9</v>
      </c>
      <c r="DF44" t="s">
        <v>9</v>
      </c>
      <c r="DG44" t="s">
        <v>9</v>
      </c>
      <c r="DH44" t="s">
        <v>9</v>
      </c>
      <c r="DI44" t="s">
        <v>9</v>
      </c>
      <c r="DJ44" t="s">
        <v>9</v>
      </c>
      <c r="DK44">
        <f t="shared" si="11"/>
        <v>1.5263709318749652E-3</v>
      </c>
      <c r="DL44">
        <f t="shared" si="12"/>
        <v>4.0247134066120349E-3</v>
      </c>
      <c r="DM44">
        <f t="shared" si="13"/>
        <v>2.5300817698657663E-2</v>
      </c>
      <c r="DN44">
        <f t="shared" si="14"/>
        <v>5.9255784337800543E-3</v>
      </c>
      <c r="DO44">
        <f t="shared" si="15"/>
        <v>3.1030670107873526E-2</v>
      </c>
      <c r="DP44">
        <f t="shared" si="16"/>
        <v>-1.8339281757450698E-3</v>
      </c>
      <c r="DQ44">
        <f t="shared" si="17"/>
        <v>-3.4938892542559219E-3</v>
      </c>
      <c r="DR44">
        <f t="shared" si="18"/>
        <v>-8.8476006656351691E-4</v>
      </c>
      <c r="DS44">
        <f t="shared" si="19"/>
        <v>-1.4090616392891553E-2</v>
      </c>
    </row>
    <row r="45" spans="1:123" x14ac:dyDescent="0.25">
      <c r="A45" s="1">
        <v>29037</v>
      </c>
      <c r="B45">
        <v>38.709000000000003</v>
      </c>
      <c r="C45">
        <v>0.94136768601011322</v>
      </c>
      <c r="D45">
        <v>0.14097277</v>
      </c>
      <c r="E45">
        <v>5.8666666666666671</v>
      </c>
      <c r="F45">
        <v>73.313000000000002</v>
      </c>
      <c r="G45">
        <v>9.9569403397532272E-2</v>
      </c>
      <c r="H45">
        <v>-0.2445</v>
      </c>
      <c r="I45" t="s">
        <v>9</v>
      </c>
      <c r="J45">
        <v>3.415759E-3</v>
      </c>
      <c r="K45">
        <v>0.32468176799999998</v>
      </c>
      <c r="L45">
        <v>2.3431598062953997E-4</v>
      </c>
      <c r="M45">
        <v>0.20053345446526741</v>
      </c>
      <c r="N45">
        <v>6.4305891848264742E-4</v>
      </c>
      <c r="O45">
        <v>-5.19</v>
      </c>
      <c r="P45">
        <f t="shared" si="22"/>
        <v>3.6560721311378188</v>
      </c>
      <c r="Q45">
        <v>-6.0421476066184775E-2</v>
      </c>
      <c r="R45">
        <v>-1.9591885278215229</v>
      </c>
      <c r="S45">
        <v>5.7010254716779576E-2</v>
      </c>
      <c r="T45">
        <v>4.2947379465097892</v>
      </c>
      <c r="U45">
        <v>9.4918651710414054E-2</v>
      </c>
      <c r="V45">
        <v>-0.28037549726934269</v>
      </c>
      <c r="W45" t="s">
        <v>9</v>
      </c>
      <c r="X45">
        <v>-8.3588400089311961</v>
      </c>
      <c r="Y45">
        <v>-1.6067741909659257</v>
      </c>
      <c r="Z45">
        <f t="shared" si="20"/>
        <v>-7.3492742073138331</v>
      </c>
      <c r="AA45">
        <v>2.9133424852242399E-3</v>
      </c>
      <c r="AB45">
        <v>0.32336984291061599</v>
      </c>
      <c r="AC45">
        <v>6.0239345650806797E-2</v>
      </c>
      <c r="AD45">
        <f t="shared" si="23"/>
        <v>7.806359909179772E-3</v>
      </c>
      <c r="AE45">
        <f t="shared" si="23"/>
        <v>-1.6373240859560087E-3</v>
      </c>
      <c r="AF45">
        <f t="shared" si="23"/>
        <v>1.1320764442560804E-2</v>
      </c>
      <c r="AG45">
        <f t="shared" si="23"/>
        <v>1.5755478286790595E-3</v>
      </c>
      <c r="AH45">
        <f t="shared" si="23"/>
        <v>-3.4178291269455485E-3</v>
      </c>
      <c r="AI45">
        <f t="shared" si="23"/>
        <v>8.1384754217496968E-3</v>
      </c>
      <c r="AJ45">
        <f t="shared" si="23"/>
        <v>-1.9356993526206401E-2</v>
      </c>
      <c r="AK45" t="s">
        <v>9</v>
      </c>
      <c r="AL45">
        <f t="shared" si="26"/>
        <v>3.2378286640302179E-3</v>
      </c>
      <c r="AM45">
        <f t="shared" si="26"/>
        <v>-4.7326509128708949E-4</v>
      </c>
      <c r="AN45">
        <f t="shared" si="26"/>
        <v>4.4201237776132274E-2</v>
      </c>
      <c r="AO45">
        <f t="shared" si="21"/>
        <v>1.6390348128731392E-5</v>
      </c>
      <c r="AP45">
        <f t="shared" si="24"/>
        <v>-11.018817925121027</v>
      </c>
      <c r="AQ45">
        <f t="shared" si="25"/>
        <v>3.6560592592554416E-7</v>
      </c>
      <c r="AR45">
        <v>39.234000000000002</v>
      </c>
      <c r="AS45">
        <v>3.1212705633663136E-2</v>
      </c>
      <c r="AT45">
        <v>9.2299160163050842E-2</v>
      </c>
      <c r="AU45">
        <v>0.47807484545680551</v>
      </c>
      <c r="AV45">
        <v>0.49806120764097078</v>
      </c>
      <c r="AW45">
        <v>0.2529618676019536</v>
      </c>
      <c r="AX45">
        <v>3.9555048715064238</v>
      </c>
      <c r="AY45">
        <v>0.47692344297859196</v>
      </c>
      <c r="AZ45">
        <v>7.1855062417690796E-2</v>
      </c>
      <c r="BA45">
        <v>7.6921319576675862E-2</v>
      </c>
      <c r="BB45">
        <v>7.4074616569438978E-2</v>
      </c>
      <c r="BC45">
        <v>3.7303918936515723</v>
      </c>
      <c r="BD45">
        <v>0.25181046512374006</v>
      </c>
      <c r="BE45">
        <v>-0.15325791543716111</v>
      </c>
      <c r="BF45">
        <v>-0.14819165827817604</v>
      </c>
      <c r="BG45">
        <v>-0.15103836128541293</v>
      </c>
      <c r="BH45" s="4">
        <v>-5.4243829240298478</v>
      </c>
      <c r="BI45">
        <v>0.58262511987852716</v>
      </c>
      <c r="BJ45">
        <v>-1.0409111370989199</v>
      </c>
      <c r="BK45" s="4">
        <v>-5.4243829240298478</v>
      </c>
      <c r="BL45">
        <v>10.314371286671152</v>
      </c>
      <c r="BM45">
        <v>3.6695437178071941</v>
      </c>
      <c r="BN45">
        <v>9.673333333333332</v>
      </c>
      <c r="BO45">
        <v>0.58606348132232455</v>
      </c>
      <c r="BP45" t="s">
        <v>9</v>
      </c>
      <c r="BQ45" t="s">
        <v>9</v>
      </c>
      <c r="BR45" t="s">
        <v>9</v>
      </c>
      <c r="BS45" t="s">
        <v>9</v>
      </c>
      <c r="BT45" t="s">
        <v>9</v>
      </c>
      <c r="BU45" t="s">
        <v>9</v>
      </c>
      <c r="BV45" t="s">
        <v>9</v>
      </c>
      <c r="BW45" t="s">
        <v>9</v>
      </c>
      <c r="BX45" t="s">
        <v>9</v>
      </c>
      <c r="BY45" t="s">
        <v>9</v>
      </c>
      <c r="BZ45" t="s">
        <v>9</v>
      </c>
      <c r="CA45" t="s">
        <v>9</v>
      </c>
      <c r="CB45" t="s">
        <v>9</v>
      </c>
      <c r="CC45" t="s">
        <v>9</v>
      </c>
      <c r="CD45" t="s">
        <v>9</v>
      </c>
      <c r="CE45" t="s">
        <v>9</v>
      </c>
      <c r="CF45" t="s">
        <v>9</v>
      </c>
      <c r="CG45" t="s">
        <v>9</v>
      </c>
      <c r="CH45" t="s">
        <v>9</v>
      </c>
      <c r="CI45" t="s">
        <v>9</v>
      </c>
      <c r="CJ45" t="s">
        <v>9</v>
      </c>
      <c r="CK45" t="s">
        <v>9</v>
      </c>
      <c r="CL45" t="s">
        <v>9</v>
      </c>
      <c r="CM45" t="s">
        <v>9</v>
      </c>
      <c r="CN45" t="s">
        <v>9</v>
      </c>
      <c r="CO45" t="s">
        <v>9</v>
      </c>
      <c r="CP45" t="s">
        <v>9</v>
      </c>
      <c r="CQ45" t="s">
        <v>9</v>
      </c>
      <c r="CR45" t="s">
        <v>9</v>
      </c>
      <c r="CS45" t="s">
        <v>9</v>
      </c>
      <c r="CT45" t="s">
        <v>9</v>
      </c>
      <c r="CU45" t="s">
        <v>9</v>
      </c>
      <c r="CV45">
        <v>4.1249060978044438</v>
      </c>
      <c r="CW45">
        <v>63.666666666666664</v>
      </c>
      <c r="CX45">
        <v>33.266666666666666</v>
      </c>
      <c r="CY45">
        <v>51</v>
      </c>
      <c r="CZ45">
        <v>2.2327889999999999</v>
      </c>
      <c r="DA45" t="s">
        <v>9</v>
      </c>
      <c r="DB45">
        <v>0.14097277</v>
      </c>
      <c r="DC45">
        <v>0.13886423000000001</v>
      </c>
      <c r="DD45" t="s">
        <v>9</v>
      </c>
      <c r="DE45" t="s">
        <v>9</v>
      </c>
      <c r="DF45" t="s">
        <v>9</v>
      </c>
      <c r="DG45" t="s">
        <v>9</v>
      </c>
      <c r="DH45" t="s">
        <v>9</v>
      </c>
      <c r="DI45" t="s">
        <v>9</v>
      </c>
      <c r="DJ45" t="s">
        <v>9</v>
      </c>
      <c r="DK45">
        <f t="shared" si="11"/>
        <v>-1.8369702957096723E-3</v>
      </c>
      <c r="DL45">
        <f t="shared" si="12"/>
        <v>3.8872491674912801E-4</v>
      </c>
      <c r="DM45">
        <f t="shared" si="13"/>
        <v>-2.8706555253895649E-3</v>
      </c>
      <c r="DN45">
        <f t="shared" si="14"/>
        <v>-1.4008183447909439E-3</v>
      </c>
      <c r="DO45">
        <f t="shared" si="15"/>
        <v>3.5071691060228893E-2</v>
      </c>
      <c r="DP45">
        <f t="shared" si="16"/>
        <v>1.4266791373330201E-3</v>
      </c>
      <c r="DQ45">
        <f t="shared" si="17"/>
        <v>-5.0012504168223115E-4</v>
      </c>
      <c r="DR45">
        <f t="shared" si="18"/>
        <v>2.4312090658000773E-3</v>
      </c>
      <c r="DS45">
        <f t="shared" si="19"/>
        <v>-1.3073052922064399E-2</v>
      </c>
    </row>
    <row r="46" spans="1:123" x14ac:dyDescent="0.25">
      <c r="A46" s="1">
        <v>29129</v>
      </c>
      <c r="B46">
        <v>38.750999999999998</v>
      </c>
      <c r="C46">
        <v>0.94065204393114532</v>
      </c>
      <c r="D46">
        <v>0.138659431</v>
      </c>
      <c r="E46">
        <v>5.9666666666666668</v>
      </c>
      <c r="F46">
        <v>73.352999999999994</v>
      </c>
      <c r="G46">
        <v>0.12358080142206745</v>
      </c>
      <c r="H46">
        <v>-0.27693333333333331</v>
      </c>
      <c r="I46" t="s">
        <v>9</v>
      </c>
      <c r="J46">
        <v>4.4142767999999999E-2</v>
      </c>
      <c r="K46">
        <v>0.678080444</v>
      </c>
      <c r="L46">
        <v>2.3336244015537019E-4</v>
      </c>
      <c r="M46">
        <v>0.20006959752765205</v>
      </c>
      <c r="N46">
        <v>6.3432798370017965E-4</v>
      </c>
      <c r="O46">
        <v>-0.6</v>
      </c>
      <c r="P46">
        <f t="shared" si="22"/>
        <v>3.6571565619179882</v>
      </c>
      <c r="Q46">
        <v>-6.1181980435054843E-2</v>
      </c>
      <c r="R46">
        <v>-1.9757344890388835</v>
      </c>
      <c r="S46">
        <v>5.7954393260556049E-2</v>
      </c>
      <c r="T46">
        <v>4.295283403548118</v>
      </c>
      <c r="U46">
        <v>0.11652072943595947</v>
      </c>
      <c r="V46">
        <v>-0.32425385268334106</v>
      </c>
      <c r="W46" t="s">
        <v>9</v>
      </c>
      <c r="X46">
        <v>-8.3629177758457907</v>
      </c>
      <c r="Y46">
        <v>-1.6090899853294953</v>
      </c>
      <c r="Z46">
        <f t="shared" si="20"/>
        <v>-7.3629444128449757</v>
      </c>
      <c r="AA46">
        <v>4.82119408822076E-2</v>
      </c>
      <c r="AB46">
        <v>0.67782034945375202</v>
      </c>
      <c r="AC46">
        <v>0.26013160926816797</v>
      </c>
      <c r="AD46">
        <f t="shared" si="23"/>
        <v>1.0844307801693986E-3</v>
      </c>
      <c r="AE46">
        <f t="shared" si="23"/>
        <v>-7.6050436887006856E-4</v>
      </c>
      <c r="AF46">
        <f t="shared" si="23"/>
        <v>-1.6545961217360627E-2</v>
      </c>
      <c r="AG46">
        <f t="shared" si="23"/>
        <v>9.4413854377647238E-4</v>
      </c>
      <c r="AH46">
        <f t="shared" si="23"/>
        <v>5.4545703832875603E-4</v>
      </c>
      <c r="AI46">
        <f t="shared" si="23"/>
        <v>2.1602077725545413E-2</v>
      </c>
      <c r="AJ46">
        <f t="shared" si="23"/>
        <v>-4.3878355413998371E-2</v>
      </c>
      <c r="AK46" t="s">
        <v>9</v>
      </c>
      <c r="AL46">
        <f t="shared" si="26"/>
        <v>-4.0777669145946049E-3</v>
      </c>
      <c r="AM46">
        <f t="shared" si="26"/>
        <v>-2.3157943635696565E-3</v>
      </c>
      <c r="AN46">
        <f t="shared" si="26"/>
        <v>-1.3670205531142621E-2</v>
      </c>
      <c r="AO46">
        <f t="shared" si="21"/>
        <v>1.5873279207751854E-5</v>
      </c>
      <c r="AP46">
        <f t="shared" si="24"/>
        <v>-11.050873415422917</v>
      </c>
      <c r="AQ46">
        <f t="shared" si="25"/>
        <v>-5.1706892097953813E-7</v>
      </c>
      <c r="AR46">
        <v>39.962000000000003</v>
      </c>
      <c r="AS46">
        <v>3.0693150857823717E-2</v>
      </c>
      <c r="AT46">
        <v>0.10951312697541497</v>
      </c>
      <c r="AU46">
        <v>0.47043898123787414</v>
      </c>
      <c r="AV46">
        <v>0.49050623637627683</v>
      </c>
      <c r="AW46">
        <v>0.25062181756063229</v>
      </c>
      <c r="AX46">
        <v>3.9457640527689812</v>
      </c>
      <c r="AY46">
        <v>0.46729873408917161</v>
      </c>
      <c r="AZ46">
        <v>6.801522106153407E-2</v>
      </c>
      <c r="BA46">
        <v>7.2324706485940415E-2</v>
      </c>
      <c r="BB46">
        <v>6.7879910825624001E-2</v>
      </c>
      <c r="BC46">
        <v>3.7259468890917393</v>
      </c>
      <c r="BD46">
        <v>0.24748157041192975</v>
      </c>
      <c r="BE46">
        <v>-0.15180194261570779</v>
      </c>
      <c r="BF46">
        <v>-0.14749245719130144</v>
      </c>
      <c r="BG46">
        <v>-0.15193725285161785</v>
      </c>
      <c r="BH46" s="4">
        <v>-0.63399336592920696</v>
      </c>
      <c r="BI46">
        <v>0.58132277690814949</v>
      </c>
      <c r="BJ46">
        <v>-0.683913448536274</v>
      </c>
      <c r="BK46" s="4">
        <v>-0.63399336592920696</v>
      </c>
      <c r="BL46">
        <v>10.313774350923506</v>
      </c>
      <c r="BM46">
        <v>3.687929002577941</v>
      </c>
      <c r="BN46">
        <v>11.843333333333334</v>
      </c>
      <c r="BO46">
        <v>0.5844784979075015</v>
      </c>
      <c r="BP46" t="s">
        <v>9</v>
      </c>
      <c r="BQ46" t="s">
        <v>9</v>
      </c>
      <c r="BR46" t="s">
        <v>9</v>
      </c>
      <c r="BS46" t="s">
        <v>9</v>
      </c>
      <c r="BT46" t="s">
        <v>9</v>
      </c>
      <c r="BU46" t="s">
        <v>9</v>
      </c>
      <c r="BV46" t="s">
        <v>9</v>
      </c>
      <c r="BW46" t="s">
        <v>9</v>
      </c>
      <c r="BX46" t="s">
        <v>9</v>
      </c>
      <c r="BY46" t="s">
        <v>9</v>
      </c>
      <c r="BZ46" t="s">
        <v>9</v>
      </c>
      <c r="CA46" t="s">
        <v>9</v>
      </c>
      <c r="CB46" t="s">
        <v>9</v>
      </c>
      <c r="CC46" t="s">
        <v>9</v>
      </c>
      <c r="CD46" t="s">
        <v>9</v>
      </c>
      <c r="CE46" t="s">
        <v>9</v>
      </c>
      <c r="CF46" t="s">
        <v>9</v>
      </c>
      <c r="CG46" t="s">
        <v>9</v>
      </c>
      <c r="CH46" t="s">
        <v>9</v>
      </c>
      <c r="CI46" t="s">
        <v>9</v>
      </c>
      <c r="CJ46" t="s">
        <v>9</v>
      </c>
      <c r="CK46" t="s">
        <v>9</v>
      </c>
      <c r="CL46" t="s">
        <v>9</v>
      </c>
      <c r="CM46" t="s">
        <v>9</v>
      </c>
      <c r="CN46" t="s">
        <v>9</v>
      </c>
      <c r="CO46" t="s">
        <v>9</v>
      </c>
      <c r="CP46" t="s">
        <v>9</v>
      </c>
      <c r="CQ46" t="s">
        <v>9</v>
      </c>
      <c r="CR46" t="s">
        <v>9</v>
      </c>
      <c r="CS46" t="s">
        <v>9</v>
      </c>
      <c r="CT46" t="s">
        <v>9</v>
      </c>
      <c r="CU46" t="s">
        <v>9</v>
      </c>
      <c r="CV46">
        <v>4.1603663577640981</v>
      </c>
      <c r="CW46">
        <v>63.766666666666673</v>
      </c>
      <c r="CX46">
        <v>33.233333333333327</v>
      </c>
      <c r="CY46">
        <v>51.366666666666667</v>
      </c>
      <c r="CZ46">
        <v>2.211271</v>
      </c>
      <c r="DA46" t="s">
        <v>9</v>
      </c>
      <c r="DB46">
        <v>0.13865943</v>
      </c>
      <c r="DC46">
        <v>0.13804305</v>
      </c>
      <c r="DD46" t="s">
        <v>9</v>
      </c>
      <c r="DE46" t="s">
        <v>9</v>
      </c>
      <c r="DF46" t="s">
        <v>9</v>
      </c>
      <c r="DG46" t="s">
        <v>9</v>
      </c>
      <c r="DH46" t="s">
        <v>9</v>
      </c>
      <c r="DI46" t="s">
        <v>9</v>
      </c>
      <c r="DJ46" t="s">
        <v>9</v>
      </c>
      <c r="DK46">
        <f t="shared" si="11"/>
        <v>-7.6358642189313652E-3</v>
      </c>
      <c r="DL46">
        <f t="shared" si="12"/>
        <v>-7.5549712646939549E-3</v>
      </c>
      <c r="DM46">
        <f t="shared" si="13"/>
        <v>-2.3400500413213177E-3</v>
      </c>
      <c r="DN46">
        <f t="shared" si="14"/>
        <v>-3.8398413561567257E-3</v>
      </c>
      <c r="DO46">
        <f t="shared" si="15"/>
        <v>3.5460259959654294E-2</v>
      </c>
      <c r="DP46">
        <f t="shared" si="16"/>
        <v>6.1081138008189928E-4</v>
      </c>
      <c r="DQ46">
        <f t="shared" si="17"/>
        <v>-2.5015634902197936E-4</v>
      </c>
      <c r="DR46">
        <f t="shared" si="18"/>
        <v>2.4253126208714226E-3</v>
      </c>
      <c r="DS46">
        <f t="shared" si="19"/>
        <v>-9.6840133405544648E-3</v>
      </c>
    </row>
    <row r="47" spans="1:123" x14ac:dyDescent="0.25">
      <c r="A47" s="1">
        <v>29221</v>
      </c>
      <c r="B47">
        <v>38.841000000000001</v>
      </c>
      <c r="C47">
        <v>0.93708496376301598</v>
      </c>
      <c r="D47">
        <v>0.13750249</v>
      </c>
      <c r="E47">
        <v>6.3</v>
      </c>
      <c r="F47">
        <v>73.088999999999999</v>
      </c>
      <c r="G47">
        <v>0.13829833420838181</v>
      </c>
      <c r="H47">
        <v>-8.6666666666666656E-2</v>
      </c>
      <c r="I47" t="s">
        <v>9</v>
      </c>
      <c r="J47">
        <v>0.16303144899999999</v>
      </c>
      <c r="K47">
        <v>0.72422044100000005</v>
      </c>
      <c r="L47">
        <v>2.3291277389333301E-4</v>
      </c>
      <c r="M47">
        <v>0.20149286029269059</v>
      </c>
      <c r="N47">
        <v>6.6142166680658665E-4</v>
      </c>
      <c r="O47">
        <v>8.2799999999999994</v>
      </c>
      <c r="P47">
        <f t="shared" si="22"/>
        <v>3.6594763897446199</v>
      </c>
      <c r="Q47">
        <v>-6.4981324479951974E-2</v>
      </c>
      <c r="R47">
        <v>-1.9841132529485697</v>
      </c>
      <c r="S47">
        <v>6.1095099359810827E-2</v>
      </c>
      <c r="T47">
        <v>4.2916778766364931</v>
      </c>
      <c r="U47">
        <v>0.12953445794497789</v>
      </c>
      <c r="V47">
        <v>-9.0654368268130836E-2</v>
      </c>
      <c r="W47" t="s">
        <v>9</v>
      </c>
      <c r="X47">
        <v>-8.3648465354619557</v>
      </c>
      <c r="Y47">
        <v>-1.6020013310137728</v>
      </c>
      <c r="Z47">
        <f t="shared" si="20"/>
        <v>-7.321118998947119</v>
      </c>
      <c r="AA47">
        <v>0.164751274514636</v>
      </c>
      <c r="AB47">
        <v>0.72520875667304197</v>
      </c>
      <c r="AC47">
        <v>0.59340950802079895</v>
      </c>
      <c r="AD47">
        <f t="shared" si="23"/>
        <v>2.3198278266316485E-3</v>
      </c>
      <c r="AE47">
        <f t="shared" si="23"/>
        <v>-3.7993440448971308E-3</v>
      </c>
      <c r="AF47">
        <f t="shared" si="23"/>
        <v>-8.378763909686171E-3</v>
      </c>
      <c r="AG47">
        <f t="shared" si="23"/>
        <v>3.1407060992547781E-3</v>
      </c>
      <c r="AH47">
        <f t="shared" si="23"/>
        <v>-3.6055269116248567E-3</v>
      </c>
      <c r="AI47">
        <f t="shared" si="23"/>
        <v>1.3013728509018427E-2</v>
      </c>
      <c r="AJ47">
        <f t="shared" si="23"/>
        <v>0.23359948441521022</v>
      </c>
      <c r="AK47" t="s">
        <v>9</v>
      </c>
      <c r="AL47">
        <f t="shared" si="26"/>
        <v>-1.92875961616501E-3</v>
      </c>
      <c r="AM47">
        <f t="shared" si="26"/>
        <v>7.0886543157224757E-3</v>
      </c>
      <c r="AN47">
        <f t="shared" si="26"/>
        <v>4.1825413897856656E-2</v>
      </c>
      <c r="AO47">
        <f t="shared" si="21"/>
        <v>1.6210918036484071E-5</v>
      </c>
      <c r="AP47">
        <f t="shared" si="24"/>
        <v>-11.029825589860796</v>
      </c>
      <c r="AQ47">
        <f t="shared" si="25"/>
        <v>3.3763882873221655E-7</v>
      </c>
      <c r="AR47">
        <v>40.801000000000002</v>
      </c>
      <c r="AS47">
        <v>3.7967873870096001E-2</v>
      </c>
      <c r="AT47">
        <v>0.12252961555563829</v>
      </c>
      <c r="AU47">
        <v>0.46856766455530791</v>
      </c>
      <c r="AV47">
        <v>0.48777449116723526</v>
      </c>
      <c r="AW47">
        <v>0.26739062796276952</v>
      </c>
      <c r="AX47">
        <v>3.9505615993805252</v>
      </c>
      <c r="AY47">
        <v>0.46337206805423131</v>
      </c>
      <c r="AZ47">
        <v>6.9333735833787824E-2</v>
      </c>
      <c r="BA47">
        <v>7.3007483257713168E-2</v>
      </c>
      <c r="BB47">
        <v>5.8948919753258722E-2</v>
      </c>
      <c r="BC47">
        <v>3.7493845627879869</v>
      </c>
      <c r="BD47">
        <v>0.26219503146169293</v>
      </c>
      <c r="BE47">
        <v>-0.13184330075875056</v>
      </c>
      <c r="BF47">
        <v>-0.12816955333482521</v>
      </c>
      <c r="BG47">
        <v>-0.14222811683927966</v>
      </c>
      <c r="BH47" s="4">
        <v>8.3206370186580667</v>
      </c>
      <c r="BI47">
        <v>0.60287202516553928</v>
      </c>
      <c r="BJ47">
        <v>1.7041073030487401</v>
      </c>
      <c r="BK47" s="4">
        <v>8.3206370186580667</v>
      </c>
      <c r="BL47">
        <v>10.314072863338863</v>
      </c>
      <c r="BM47">
        <v>3.7087065909136774</v>
      </c>
      <c r="BN47">
        <v>13.353333333333333</v>
      </c>
      <c r="BO47">
        <v>0.60528009045414666</v>
      </c>
      <c r="BP47" t="s">
        <v>9</v>
      </c>
      <c r="BQ47" t="s">
        <v>9</v>
      </c>
      <c r="BR47" t="s">
        <v>9</v>
      </c>
      <c r="BS47" t="s">
        <v>9</v>
      </c>
      <c r="BT47" t="s">
        <v>9</v>
      </c>
      <c r="BU47" t="s">
        <v>9</v>
      </c>
      <c r="BV47" t="s">
        <v>9</v>
      </c>
      <c r="BW47" t="s">
        <v>9</v>
      </c>
      <c r="BX47" t="s">
        <v>9</v>
      </c>
      <c r="BY47" t="s">
        <v>9</v>
      </c>
      <c r="BZ47" t="s">
        <v>9</v>
      </c>
      <c r="CA47" t="s">
        <v>9</v>
      </c>
      <c r="CB47" t="s">
        <v>9</v>
      </c>
      <c r="CC47" t="s">
        <v>9</v>
      </c>
      <c r="CD47" t="s">
        <v>9</v>
      </c>
      <c r="CE47" t="s">
        <v>9</v>
      </c>
      <c r="CF47" t="s">
        <v>9</v>
      </c>
      <c r="CG47" t="s">
        <v>9</v>
      </c>
      <c r="CH47" t="s">
        <v>9</v>
      </c>
      <c r="CI47" t="s">
        <v>9</v>
      </c>
      <c r="CJ47" t="s">
        <v>9</v>
      </c>
      <c r="CK47" t="s">
        <v>9</v>
      </c>
      <c r="CL47" t="s">
        <v>9</v>
      </c>
      <c r="CM47" t="s">
        <v>9</v>
      </c>
      <c r="CN47" t="s">
        <v>9</v>
      </c>
      <c r="CO47" t="s">
        <v>9</v>
      </c>
      <c r="CP47" t="s">
        <v>9</v>
      </c>
      <c r="CQ47" t="s">
        <v>9</v>
      </c>
      <c r="CR47" t="s">
        <v>9</v>
      </c>
      <c r="CS47" t="s">
        <v>9</v>
      </c>
      <c r="CT47" t="s">
        <v>9</v>
      </c>
      <c r="CU47" t="s">
        <v>9</v>
      </c>
      <c r="CV47">
        <v>4.1973974172781832</v>
      </c>
      <c r="CW47">
        <v>63.9</v>
      </c>
      <c r="CX47">
        <v>33.166666666666664</v>
      </c>
      <c r="CY47">
        <v>51.466666666666661</v>
      </c>
      <c r="CZ47">
        <v>2.19624</v>
      </c>
      <c r="DA47" t="s">
        <v>9</v>
      </c>
      <c r="DB47">
        <v>0.13750249</v>
      </c>
      <c r="DC47">
        <v>0.14321138</v>
      </c>
      <c r="DD47" t="s">
        <v>9</v>
      </c>
      <c r="DE47" t="s">
        <v>9</v>
      </c>
      <c r="DF47" t="s">
        <v>9</v>
      </c>
      <c r="DG47" t="s">
        <v>9</v>
      </c>
      <c r="DH47" t="s">
        <v>9</v>
      </c>
      <c r="DI47" t="s">
        <v>9</v>
      </c>
      <c r="DJ47" t="s">
        <v>9</v>
      </c>
      <c r="DK47">
        <f t="shared" si="11"/>
        <v>-1.8713166825662375E-3</v>
      </c>
      <c r="DL47">
        <f t="shared" si="12"/>
        <v>-2.7317452090415695E-3</v>
      </c>
      <c r="DM47">
        <f t="shared" si="13"/>
        <v>1.6768810402137235E-2</v>
      </c>
      <c r="DN47">
        <f t="shared" si="14"/>
        <v>1.3185147722537538E-3</v>
      </c>
      <c r="DO47">
        <f t="shared" si="15"/>
        <v>3.703105951408503E-2</v>
      </c>
      <c r="DP47">
        <f t="shared" si="16"/>
        <v>8.1383524329120549E-4</v>
      </c>
      <c r="DQ47">
        <f t="shared" si="17"/>
        <v>-5.0050051094840953E-4</v>
      </c>
      <c r="DR47">
        <f t="shared" si="18"/>
        <v>6.6042930303611413E-4</v>
      </c>
      <c r="DS47">
        <f t="shared" si="19"/>
        <v>-6.8206560445662756E-3</v>
      </c>
    </row>
    <row r="48" spans="1:123" x14ac:dyDescent="0.25">
      <c r="A48" s="1">
        <v>29312</v>
      </c>
      <c r="B48">
        <v>37.741</v>
      </c>
      <c r="C48">
        <v>0.92681860755541667</v>
      </c>
      <c r="D48">
        <v>0.13386295400000001</v>
      </c>
      <c r="E48">
        <v>7.333333333333333</v>
      </c>
      <c r="F48">
        <v>73.209999999999994</v>
      </c>
      <c r="G48">
        <v>0.11993471451250456</v>
      </c>
      <c r="H48">
        <v>-0.23436666666666667</v>
      </c>
      <c r="I48" t="s">
        <v>9</v>
      </c>
      <c r="J48">
        <v>1.644028643</v>
      </c>
      <c r="K48">
        <v>0.63631589799999999</v>
      </c>
      <c r="L48">
        <v>2.2543245567926599E-4</v>
      </c>
      <c r="M48">
        <v>0.19914852775064801</v>
      </c>
      <c r="N48">
        <v>6.4768799477548929E-4</v>
      </c>
      <c r="O48">
        <v>-2.77</v>
      </c>
      <c r="P48">
        <f t="shared" si="22"/>
        <v>3.6307470366746832</v>
      </c>
      <c r="Q48">
        <v>-7.59974094184937E-2</v>
      </c>
      <c r="R48">
        <v>-2.0109387337210687</v>
      </c>
      <c r="S48">
        <v>7.0769070888207164E-2</v>
      </c>
      <c r="T48">
        <v>4.293332023658551</v>
      </c>
      <c r="U48">
        <v>0.11327039299420404</v>
      </c>
      <c r="V48">
        <v>-0.26705190095453785</v>
      </c>
      <c r="W48" t="s">
        <v>9</v>
      </c>
      <c r="X48">
        <v>-8.3974899752458221</v>
      </c>
      <c r="Y48">
        <v>-1.6137043620473983</v>
      </c>
      <c r="Z48">
        <f t="shared" si="20"/>
        <v>-7.3421014671093099</v>
      </c>
      <c r="AA48">
        <v>1.6448364252918199</v>
      </c>
      <c r="AB48">
        <v>0.63685330010112196</v>
      </c>
      <c r="AC48">
        <v>9.9652728370564405E-3</v>
      </c>
      <c r="AD48">
        <f t="shared" si="23"/>
        <v>-2.8729353069936625E-2</v>
      </c>
      <c r="AE48">
        <f t="shared" si="23"/>
        <v>-1.1016084938541726E-2</v>
      </c>
      <c r="AF48">
        <f t="shared" si="23"/>
        <v>-2.6825480772499022E-2</v>
      </c>
      <c r="AG48">
        <f t="shared" si="23"/>
        <v>9.6739715283963371E-3</v>
      </c>
      <c r="AH48">
        <f t="shared" si="23"/>
        <v>1.6541470220579058E-3</v>
      </c>
      <c r="AI48">
        <f t="shared" si="23"/>
        <v>-1.6264064950773857E-2</v>
      </c>
      <c r="AJ48">
        <f t="shared" si="23"/>
        <v>-0.17639753268640701</v>
      </c>
      <c r="AK48" t="s">
        <v>9</v>
      </c>
      <c r="AL48">
        <f t="shared" si="26"/>
        <v>-3.2643439783866413E-2</v>
      </c>
      <c r="AM48">
        <f t="shared" si="26"/>
        <v>-1.1703031033625466E-2</v>
      </c>
      <c r="AN48">
        <f t="shared" si="26"/>
        <v>-2.0982468162190848E-2</v>
      </c>
      <c r="AO48">
        <f t="shared" si="21"/>
        <v>1.5505314439708163E-5</v>
      </c>
      <c r="AP48">
        <f t="shared" si="24"/>
        <v>-11.074327725726612</v>
      </c>
      <c r="AQ48">
        <f t="shared" si="25"/>
        <v>-7.05603596775908E-7</v>
      </c>
      <c r="AR48">
        <v>41.771999999999998</v>
      </c>
      <c r="AS48">
        <v>3.2645584679234556E-2</v>
      </c>
      <c r="AT48">
        <v>9.3204733231188205E-2</v>
      </c>
      <c r="AU48">
        <v>0.45365753708022355</v>
      </c>
      <c r="AV48">
        <v>0.46874439857379624</v>
      </c>
      <c r="AW48">
        <v>0.25341935541378752</v>
      </c>
      <c r="AX48">
        <v>3.9250116918566951</v>
      </c>
      <c r="AY48">
        <v>0.43648653965027412</v>
      </c>
      <c r="AZ48">
        <v>7.1462026349648544E-2</v>
      </c>
      <c r="BA48">
        <v>7.0202041690744288E-2</v>
      </c>
      <c r="BB48">
        <v>5.5969100340435229E-2</v>
      </c>
      <c r="BC48">
        <v>3.7247735101902588</v>
      </c>
      <c r="BD48">
        <v>0.23624835798383809</v>
      </c>
      <c r="BE48">
        <v>-0.12877615531678749</v>
      </c>
      <c r="BF48">
        <v>-0.13003613997569174</v>
      </c>
      <c r="BG48">
        <v>-0.1442690813260008</v>
      </c>
      <c r="BH48" s="4">
        <v>-2.5212117996901995</v>
      </c>
      <c r="BI48">
        <v>0.59439533182728699</v>
      </c>
      <c r="BJ48">
        <v>-0.452110515308836</v>
      </c>
      <c r="BK48" s="4">
        <v>-2.5212117996901995</v>
      </c>
      <c r="BL48">
        <v>10.290483144360632</v>
      </c>
      <c r="BM48">
        <v>3.7322262586173021</v>
      </c>
      <c r="BN48">
        <v>9.6166666666666671</v>
      </c>
      <c r="BO48">
        <v>0.5989770609549212</v>
      </c>
      <c r="BP48" t="s">
        <v>9</v>
      </c>
      <c r="BQ48" t="s">
        <v>9</v>
      </c>
      <c r="BR48" t="s">
        <v>9</v>
      </c>
      <c r="BS48" t="s">
        <v>9</v>
      </c>
      <c r="BT48" t="s">
        <v>9</v>
      </c>
      <c r="BU48" t="s">
        <v>9</v>
      </c>
      <c r="BV48" t="s">
        <v>9</v>
      </c>
      <c r="BW48" t="s">
        <v>9</v>
      </c>
      <c r="BX48" t="s">
        <v>9</v>
      </c>
      <c r="BY48" t="s">
        <v>9</v>
      </c>
      <c r="BZ48" t="s">
        <v>9</v>
      </c>
      <c r="CA48" t="s">
        <v>9</v>
      </c>
      <c r="CB48" t="s">
        <v>9</v>
      </c>
      <c r="CC48" t="s">
        <v>9</v>
      </c>
      <c r="CD48" t="s">
        <v>9</v>
      </c>
      <c r="CE48" t="s">
        <v>9</v>
      </c>
      <c r="CF48" t="s">
        <v>9</v>
      </c>
      <c r="CG48" t="s">
        <v>9</v>
      </c>
      <c r="CH48" t="s">
        <v>9</v>
      </c>
      <c r="CI48" t="s">
        <v>9</v>
      </c>
      <c r="CJ48" t="s">
        <v>9</v>
      </c>
      <c r="CK48" t="s">
        <v>9</v>
      </c>
      <c r="CL48" t="s">
        <v>9</v>
      </c>
      <c r="CM48" t="s">
        <v>9</v>
      </c>
      <c r="CN48" t="s">
        <v>9</v>
      </c>
      <c r="CO48" t="s">
        <v>9</v>
      </c>
      <c r="CP48" t="s">
        <v>9</v>
      </c>
      <c r="CQ48" t="s">
        <v>9</v>
      </c>
      <c r="CR48" t="s">
        <v>9</v>
      </c>
      <c r="CS48" t="s">
        <v>9</v>
      </c>
      <c r="CT48" t="s">
        <v>9</v>
      </c>
      <c r="CU48" t="s">
        <v>9</v>
      </c>
      <c r="CV48">
        <v>4.2262788468149584</v>
      </c>
      <c r="CW48">
        <v>63.79999999999999</v>
      </c>
      <c r="CX48">
        <v>32.9</v>
      </c>
      <c r="CY48">
        <v>51.4</v>
      </c>
      <c r="CZ48">
        <v>2.189327</v>
      </c>
      <c r="DA48" t="s">
        <v>9</v>
      </c>
      <c r="DB48">
        <v>0.13386295000000001</v>
      </c>
      <c r="DC48">
        <v>0.14686023000000001</v>
      </c>
      <c r="DD48" t="s">
        <v>9</v>
      </c>
      <c r="DE48" t="s">
        <v>9</v>
      </c>
      <c r="DF48" t="s">
        <v>9</v>
      </c>
      <c r="DG48" t="s">
        <v>9</v>
      </c>
      <c r="DH48" t="s">
        <v>9</v>
      </c>
      <c r="DI48" t="s">
        <v>9</v>
      </c>
      <c r="DJ48" t="s">
        <v>9</v>
      </c>
      <c r="DK48">
        <f t="shared" si="11"/>
        <v>-1.4910127475084356E-2</v>
      </c>
      <c r="DL48">
        <f t="shared" si="12"/>
        <v>-1.9030092593439019E-2</v>
      </c>
      <c r="DM48">
        <f t="shared" si="13"/>
        <v>-1.3971272548982006E-2</v>
      </c>
      <c r="DN48">
        <f t="shared" si="14"/>
        <v>2.1282905158607202E-3</v>
      </c>
      <c r="DO48">
        <f t="shared" si="15"/>
        <v>2.8881429536775194E-2</v>
      </c>
      <c r="DP48">
        <f t="shared" si="16"/>
        <v>-6.1031433081504272E-4</v>
      </c>
      <c r="DQ48">
        <f t="shared" si="17"/>
        <v>-2.0045108190199779E-3</v>
      </c>
      <c r="DR48">
        <f t="shared" si="18"/>
        <v>-4.402377354834619E-4</v>
      </c>
      <c r="DS48">
        <f t="shared" si="19"/>
        <v>-3.1526166289039814E-3</v>
      </c>
    </row>
    <row r="49" spans="1:123" x14ac:dyDescent="0.25">
      <c r="A49" s="1">
        <v>29403</v>
      </c>
      <c r="B49">
        <v>37.718000000000004</v>
      </c>
      <c r="C49">
        <v>0.92324854836601711</v>
      </c>
      <c r="D49">
        <v>0.14388458300000001</v>
      </c>
      <c r="E49">
        <v>7.666666666666667</v>
      </c>
      <c r="F49">
        <v>73.302000000000007</v>
      </c>
      <c r="G49">
        <v>8.999802628964125E-2</v>
      </c>
      <c r="H49">
        <v>-1.2433333333333329E-2</v>
      </c>
      <c r="I49" t="s">
        <v>9</v>
      </c>
      <c r="J49">
        <v>0.43570387999999999</v>
      </c>
      <c r="K49">
        <v>-0.66789409600000005</v>
      </c>
      <c r="L49">
        <v>2.2436366448358528E-4</v>
      </c>
      <c r="M49">
        <v>0.19977374594997083</v>
      </c>
      <c r="N49">
        <v>7.3324569282597009E-4</v>
      </c>
      <c r="O49">
        <v>-2</v>
      </c>
      <c r="P49">
        <f t="shared" si="22"/>
        <v>3.6301374340901735</v>
      </c>
      <c r="Q49">
        <v>-7.9856797559374137E-2</v>
      </c>
      <c r="R49">
        <v>-1.938743807729008</v>
      </c>
      <c r="S49">
        <v>7.3869848566455482E-2</v>
      </c>
      <c r="T49">
        <v>4.2945878936499779</v>
      </c>
      <c r="U49">
        <v>8.6175885495964458E-2</v>
      </c>
      <c r="V49">
        <v>-1.2511273937071396E-2</v>
      </c>
      <c r="W49" t="s">
        <v>9</v>
      </c>
      <c r="X49">
        <v>-8.4022423204053496</v>
      </c>
      <c r="Y49">
        <v>-1.6105698230534349</v>
      </c>
      <c r="Z49">
        <f t="shared" si="20"/>
        <v>-7.2180297242106075</v>
      </c>
      <c r="AA49">
        <v>0.43652696348553699</v>
      </c>
      <c r="AB49">
        <v>-0.66846762395833803</v>
      </c>
      <c r="AC49">
        <v>4.4306301047920202E-3</v>
      </c>
      <c r="AD49">
        <f t="shared" si="23"/>
        <v>-6.0960258450970528E-4</v>
      </c>
      <c r="AE49">
        <f t="shared" si="23"/>
        <v>-3.8593881408804376E-3</v>
      </c>
      <c r="AF49">
        <f t="shared" si="23"/>
        <v>7.2194925992060677E-2</v>
      </c>
      <c r="AG49">
        <f t="shared" si="23"/>
        <v>3.1007776782483176E-3</v>
      </c>
      <c r="AH49">
        <f t="shared" si="23"/>
        <v>1.2558699914269056E-3</v>
      </c>
      <c r="AI49">
        <f t="shared" si="23"/>
        <v>-2.7094507498239578E-2</v>
      </c>
      <c r="AJ49">
        <f t="shared" si="23"/>
        <v>0.25454062701746644</v>
      </c>
      <c r="AK49" t="s">
        <v>9</v>
      </c>
      <c r="AL49">
        <f t="shared" si="26"/>
        <v>-4.7523451595274935E-3</v>
      </c>
      <c r="AM49">
        <f t="shared" si="26"/>
        <v>3.1345389939634316E-3</v>
      </c>
      <c r="AN49">
        <f t="shared" si="26"/>
        <v>0.12407174289870238</v>
      </c>
      <c r="AO49">
        <f t="shared" si="21"/>
        <v>1.7170019736002109E-5</v>
      </c>
      <c r="AP49">
        <f t="shared" si="24"/>
        <v>-10.972345733608718</v>
      </c>
      <c r="AQ49">
        <f t="shared" si="25"/>
        <v>1.6647052962939459E-6</v>
      </c>
      <c r="AR49">
        <v>42.704999999999998</v>
      </c>
      <c r="AS49">
        <v>1.8423153710833508E-2</v>
      </c>
      <c r="AT49">
        <v>9.2118667117158284E-2</v>
      </c>
      <c r="AU49">
        <v>0.453313659977575</v>
      </c>
      <c r="AV49">
        <v>0.47138789219976074</v>
      </c>
      <c r="AW49">
        <v>0.26206754072917193</v>
      </c>
      <c r="AX49">
        <v>3.9260174464608535</v>
      </c>
      <c r="AY49">
        <v>0.44003216737760165</v>
      </c>
      <c r="AZ49">
        <v>7.548873784069976E-2</v>
      </c>
      <c r="BA49">
        <v>7.3153081066171688E-2</v>
      </c>
      <c r="BB49">
        <v>6.2988585382579787E-2</v>
      </c>
      <c r="BC49">
        <v>3.7347713272124503</v>
      </c>
      <c r="BD49">
        <v>0.24878604812919858</v>
      </c>
      <c r="BE49">
        <v>-0.11575738140770331</v>
      </c>
      <c r="BF49">
        <v>-0.11809303818223138</v>
      </c>
      <c r="BG49">
        <v>-0.12825753386582328</v>
      </c>
      <c r="BH49" s="4">
        <v>-1.9755440678625993</v>
      </c>
      <c r="BI49">
        <v>0.58927336596859692</v>
      </c>
      <c r="BJ49">
        <v>-0.93564244940850094</v>
      </c>
      <c r="BK49" s="4">
        <v>-1.9755440678625993</v>
      </c>
      <c r="BL49">
        <v>10.286297970079486</v>
      </c>
      <c r="BM49">
        <v>3.7543160093981105</v>
      </c>
      <c r="BN49">
        <v>9.1533333333333342</v>
      </c>
      <c r="BO49">
        <v>0.5940382007852647</v>
      </c>
      <c r="BP49" t="s">
        <v>9</v>
      </c>
      <c r="BQ49" t="s">
        <v>9</v>
      </c>
      <c r="BR49" t="s">
        <v>9</v>
      </c>
      <c r="BS49" t="s">
        <v>9</v>
      </c>
      <c r="BT49" t="s">
        <v>9</v>
      </c>
      <c r="BU49" t="s">
        <v>9</v>
      </c>
      <c r="BV49" t="s">
        <v>9</v>
      </c>
      <c r="BW49" t="s">
        <v>9</v>
      </c>
      <c r="BX49" t="s">
        <v>9</v>
      </c>
      <c r="BY49" t="s">
        <v>9</v>
      </c>
      <c r="BZ49" t="s">
        <v>9</v>
      </c>
      <c r="CA49" t="s">
        <v>9</v>
      </c>
      <c r="CB49" t="s">
        <v>9</v>
      </c>
      <c r="CC49" t="s">
        <v>9</v>
      </c>
      <c r="CD49" t="s">
        <v>9</v>
      </c>
      <c r="CE49" t="s">
        <v>9</v>
      </c>
      <c r="CF49" t="s">
        <v>9</v>
      </c>
      <c r="CG49" t="s">
        <v>9</v>
      </c>
      <c r="CH49" t="s">
        <v>9</v>
      </c>
      <c r="CI49" t="s">
        <v>9</v>
      </c>
      <c r="CJ49" t="s">
        <v>9</v>
      </c>
      <c r="CK49" t="s">
        <v>9</v>
      </c>
      <c r="CL49" t="s">
        <v>9</v>
      </c>
      <c r="CM49" t="s">
        <v>9</v>
      </c>
      <c r="CN49" t="s">
        <v>9</v>
      </c>
      <c r="CO49" t="s">
        <v>9</v>
      </c>
      <c r="CP49" t="s">
        <v>9</v>
      </c>
      <c r="CQ49" t="s">
        <v>9</v>
      </c>
      <c r="CR49" t="s">
        <v>9</v>
      </c>
      <c r="CS49" t="s">
        <v>9</v>
      </c>
      <c r="CT49" t="s">
        <v>9</v>
      </c>
      <c r="CU49" t="s">
        <v>9</v>
      </c>
      <c r="CV49">
        <v>4.2584597170740679</v>
      </c>
      <c r="CW49">
        <v>63.699999999999996</v>
      </c>
      <c r="CX49">
        <v>32.800000000000004</v>
      </c>
      <c r="CY49">
        <v>51.466666666666669</v>
      </c>
      <c r="CZ49">
        <v>2.1787160000000001</v>
      </c>
      <c r="DA49" t="s">
        <v>9</v>
      </c>
      <c r="DB49">
        <v>0.14388458000000001</v>
      </c>
      <c r="DC49">
        <v>0.14377407</v>
      </c>
      <c r="DD49" t="s">
        <v>9</v>
      </c>
      <c r="DE49" t="s">
        <v>9</v>
      </c>
      <c r="DF49" t="s">
        <v>9</v>
      </c>
      <c r="DG49" t="s">
        <v>9</v>
      </c>
      <c r="DH49" t="s">
        <v>9</v>
      </c>
      <c r="DI49" t="s">
        <v>9</v>
      </c>
      <c r="DJ49" t="s">
        <v>9</v>
      </c>
      <c r="DK49">
        <f t="shared" si="11"/>
        <v>-3.4387710264854876E-4</v>
      </c>
      <c r="DL49">
        <f t="shared" si="12"/>
        <v>2.6434936259644992E-3</v>
      </c>
      <c r="DM49">
        <f t="shared" si="13"/>
        <v>8.6481853153844157E-3</v>
      </c>
      <c r="DN49">
        <f t="shared" si="14"/>
        <v>4.0267114910512158E-3</v>
      </c>
      <c r="DO49">
        <f t="shared" si="15"/>
        <v>3.218087025910954E-2</v>
      </c>
      <c r="DP49">
        <f t="shared" si="16"/>
        <v>-6.1068704187977607E-4</v>
      </c>
      <c r="DQ49">
        <f t="shared" si="17"/>
        <v>-7.5272867686609901E-4</v>
      </c>
      <c r="DR49">
        <f t="shared" si="18"/>
        <v>4.4023773548357292E-4</v>
      </c>
      <c r="DS49">
        <f t="shared" si="19"/>
        <v>-4.8584782121171566E-3</v>
      </c>
    </row>
    <row r="50" spans="1:123" x14ac:dyDescent="0.25">
      <c r="A50" s="1">
        <v>29495</v>
      </c>
      <c r="B50">
        <v>38.612000000000002</v>
      </c>
      <c r="C50">
        <v>0.92607151167300084</v>
      </c>
      <c r="D50">
        <v>0.144438024</v>
      </c>
      <c r="E50">
        <v>7.4</v>
      </c>
      <c r="F50">
        <v>73.608999999999995</v>
      </c>
      <c r="G50">
        <v>0.14883709024769171</v>
      </c>
      <c r="H50">
        <v>5.4066666666666666E-2</v>
      </c>
      <c r="I50" t="s">
        <v>9</v>
      </c>
      <c r="J50">
        <v>-0.592548568</v>
      </c>
      <c r="K50">
        <v>0.15547109100000001</v>
      </c>
      <c r="L50">
        <v>2.2888780869503359E-4</v>
      </c>
      <c r="M50">
        <v>0.20194839234042289</v>
      </c>
      <c r="N50">
        <v>7.8920016914255011E-4</v>
      </c>
      <c r="O50">
        <v>-3.52</v>
      </c>
      <c r="P50">
        <f t="shared" si="22"/>
        <v>3.6535631089863689</v>
      </c>
      <c r="Q50">
        <v>-7.6803820889038185E-2</v>
      </c>
      <c r="R50">
        <v>-1.9349047630873939</v>
      </c>
      <c r="S50">
        <v>7.1389996086672999E-2</v>
      </c>
      <c r="T50">
        <v>4.2987673008676177</v>
      </c>
      <c r="U50">
        <v>0.13875020486975723</v>
      </c>
      <c r="V50">
        <v>5.2655699225798075E-2</v>
      </c>
      <c r="W50" t="s">
        <v>9</v>
      </c>
      <c r="X50">
        <v>-8.3822785928215442</v>
      </c>
      <c r="Y50">
        <v>-1.599743097685645</v>
      </c>
      <c r="Z50">
        <f t="shared" si="20"/>
        <v>-7.1444905694943088</v>
      </c>
      <c r="AA50">
        <v>-0.60907650413001002</v>
      </c>
      <c r="AB50">
        <v>0.17543686256000801</v>
      </c>
      <c r="AC50">
        <v>0.27555334753419902</v>
      </c>
      <c r="AD50">
        <f t="shared" si="23"/>
        <v>2.3425674896195403E-2</v>
      </c>
      <c r="AE50">
        <f t="shared" si="23"/>
        <v>3.0529766703359523E-3</v>
      </c>
      <c r="AF50">
        <f t="shared" si="23"/>
        <v>3.8390446416141089E-3</v>
      </c>
      <c r="AG50">
        <f t="shared" si="23"/>
        <v>-2.4798524797824822E-3</v>
      </c>
      <c r="AH50">
        <f t="shared" si="23"/>
        <v>4.1794072176397634E-3</v>
      </c>
      <c r="AI50">
        <f t="shared" si="23"/>
        <v>5.2574319373792769E-2</v>
      </c>
      <c r="AJ50">
        <f t="shared" si="23"/>
        <v>6.5166973162869471E-2</v>
      </c>
      <c r="AK50" t="s">
        <v>9</v>
      </c>
      <c r="AL50">
        <f t="shared" si="26"/>
        <v>1.996372758380538E-2</v>
      </c>
      <c r="AM50">
        <f t="shared" si="26"/>
        <v>1.0826725367789836E-2</v>
      </c>
      <c r="AN50">
        <f t="shared" si="26"/>
        <v>7.3539154716298683E-2</v>
      </c>
      <c r="AO50">
        <f t="shared" si="21"/>
        <v>1.8010866975730297E-5</v>
      </c>
      <c r="AP50">
        <f t="shared" si="24"/>
        <v>-10.924535261360337</v>
      </c>
      <c r="AQ50">
        <f t="shared" si="25"/>
        <v>8.4084723972818872E-7</v>
      </c>
      <c r="AR50">
        <v>43.817999999999998</v>
      </c>
      <c r="AS50">
        <v>2.7272588904533546E-2</v>
      </c>
      <c r="AT50">
        <v>0.12185041159768122</v>
      </c>
      <c r="AU50">
        <v>0.46311581160580562</v>
      </c>
      <c r="AV50">
        <v>0.48224891232993128</v>
      </c>
      <c r="AW50">
        <v>0.27596629472760431</v>
      </c>
      <c r="AX50">
        <v>3.945619787919072</v>
      </c>
      <c r="AY50">
        <v>0.46218534921362742</v>
      </c>
      <c r="AZ50">
        <v>7.7718519716706069E-2</v>
      </c>
      <c r="BA50">
        <v>7.789452728588353E-2</v>
      </c>
      <c r="BB50">
        <v>7.4120494613134247E-2</v>
      </c>
      <c r="BC50">
        <v>3.7584702710408706</v>
      </c>
      <c r="BD50">
        <v>0.27503583233542611</v>
      </c>
      <c r="BE50">
        <v>-0.10943099716149524</v>
      </c>
      <c r="BF50">
        <v>-0.10925498959231777</v>
      </c>
      <c r="BG50">
        <v>-0.11302902226506706</v>
      </c>
      <c r="BH50" s="4">
        <v>-3.8541879438892011</v>
      </c>
      <c r="BI50">
        <v>0.58197907611057065</v>
      </c>
      <c r="BJ50">
        <v>-1.32137617248462</v>
      </c>
      <c r="BK50" s="4">
        <v>-3.8541879438892011</v>
      </c>
      <c r="BL50">
        <v>10.302062309939538</v>
      </c>
      <c r="BM50">
        <v>3.7800446918660278</v>
      </c>
      <c r="BN50">
        <v>13.613333333333335</v>
      </c>
      <c r="BO50">
        <v>0.58440273092554174</v>
      </c>
      <c r="BP50" t="s">
        <v>9</v>
      </c>
      <c r="BQ50" t="s">
        <v>9</v>
      </c>
      <c r="BR50" t="s">
        <v>9</v>
      </c>
      <c r="BS50" t="s">
        <v>9</v>
      </c>
      <c r="BT50" t="s">
        <v>9</v>
      </c>
      <c r="BU50" t="s">
        <v>9</v>
      </c>
      <c r="BV50" t="s">
        <v>9</v>
      </c>
      <c r="BW50" t="s">
        <v>9</v>
      </c>
      <c r="BX50" t="s">
        <v>9</v>
      </c>
      <c r="BY50" t="s">
        <v>9</v>
      </c>
      <c r="BZ50" t="s">
        <v>9</v>
      </c>
      <c r="CA50" t="s">
        <v>9</v>
      </c>
      <c r="CB50" t="s">
        <v>9</v>
      </c>
      <c r="CC50" t="s">
        <v>9</v>
      </c>
      <c r="CD50" t="s">
        <v>9</v>
      </c>
      <c r="CE50" t="s">
        <v>9</v>
      </c>
      <c r="CF50" t="s">
        <v>9</v>
      </c>
      <c r="CG50" t="s">
        <v>9</v>
      </c>
      <c r="CH50" t="s">
        <v>9</v>
      </c>
      <c r="CI50" t="s">
        <v>9</v>
      </c>
      <c r="CJ50" t="s">
        <v>9</v>
      </c>
      <c r="CK50" t="s">
        <v>9</v>
      </c>
      <c r="CL50" t="s">
        <v>9</v>
      </c>
      <c r="CM50" t="s">
        <v>9</v>
      </c>
      <c r="CN50" t="s">
        <v>9</v>
      </c>
      <c r="CO50" t="s">
        <v>9</v>
      </c>
      <c r="CP50" t="s">
        <v>9</v>
      </c>
      <c r="CQ50" t="s">
        <v>9</v>
      </c>
      <c r="CR50" t="s">
        <v>9</v>
      </c>
      <c r="CS50" t="s">
        <v>9</v>
      </c>
      <c r="CT50" t="s">
        <v>9</v>
      </c>
      <c r="CU50" t="s">
        <v>9</v>
      </c>
      <c r="CV50">
        <v>4.2996228084190662</v>
      </c>
      <c r="CW50">
        <v>63.699999999999996</v>
      </c>
      <c r="CX50">
        <v>32.366666666666667</v>
      </c>
      <c r="CY50">
        <v>51.566666666666663</v>
      </c>
      <c r="CZ50">
        <v>2.16452</v>
      </c>
      <c r="DA50" t="s">
        <v>9</v>
      </c>
      <c r="DB50">
        <v>0.14443802</v>
      </c>
      <c r="DC50">
        <v>0.14251230000000001</v>
      </c>
      <c r="DD50" t="s">
        <v>9</v>
      </c>
      <c r="DE50" t="s">
        <v>9</v>
      </c>
      <c r="DF50" t="s">
        <v>9</v>
      </c>
      <c r="DG50" t="s">
        <v>9</v>
      </c>
      <c r="DH50" t="s">
        <v>9</v>
      </c>
      <c r="DI50" t="s">
        <v>9</v>
      </c>
      <c r="DJ50" t="s">
        <v>9</v>
      </c>
      <c r="DK50">
        <f t="shared" si="11"/>
        <v>9.8021516282306154E-3</v>
      </c>
      <c r="DL50">
        <f t="shared" si="12"/>
        <v>1.086102013017054E-2</v>
      </c>
      <c r="DM50">
        <f t="shared" si="13"/>
        <v>1.3898753998432378E-2</v>
      </c>
      <c r="DN50">
        <f t="shared" si="14"/>
        <v>2.2297818760063093E-3</v>
      </c>
      <c r="DO50">
        <f t="shared" si="15"/>
        <v>4.1163091344998293E-2</v>
      </c>
      <c r="DP50">
        <f t="shared" si="16"/>
        <v>0</v>
      </c>
      <c r="DQ50">
        <f t="shared" si="17"/>
        <v>-3.2683875732374967E-3</v>
      </c>
      <c r="DR50">
        <f t="shared" si="18"/>
        <v>6.599934240232308E-4</v>
      </c>
      <c r="DS50">
        <f t="shared" si="19"/>
        <v>-6.5370845856246307E-3</v>
      </c>
    </row>
    <row r="51" spans="1:123" x14ac:dyDescent="0.25">
      <c r="A51" s="1">
        <v>29587</v>
      </c>
      <c r="B51">
        <v>39.432000000000002</v>
      </c>
      <c r="C51">
        <v>0.92579297520788373</v>
      </c>
      <c r="D51">
        <v>0.138873207</v>
      </c>
      <c r="E51">
        <v>7.4333333333333327</v>
      </c>
      <c r="F51">
        <v>73.427999999999997</v>
      </c>
      <c r="G51">
        <v>0.15851499881272327</v>
      </c>
      <c r="H51">
        <v>0.14966666666666667</v>
      </c>
      <c r="I51" t="s">
        <v>9</v>
      </c>
      <c r="J51">
        <v>3.3501375999999999E-2</v>
      </c>
      <c r="K51">
        <v>0.33851183099999999</v>
      </c>
      <c r="L51">
        <v>2.3294088457516881E-4</v>
      </c>
      <c r="M51">
        <v>0.20512600981809256</v>
      </c>
      <c r="N51">
        <v>7.7702097326504366E-4</v>
      </c>
      <c r="O51">
        <v>4.83</v>
      </c>
      <c r="P51">
        <f t="shared" si="22"/>
        <v>3.6745776694030767</v>
      </c>
      <c r="Q51">
        <v>-7.710463822118184E-2</v>
      </c>
      <c r="R51">
        <v>-1.9741939419967784</v>
      </c>
      <c r="S51">
        <v>7.170031416519114E-2</v>
      </c>
      <c r="T51">
        <v>4.2963053342684034</v>
      </c>
      <c r="U51">
        <v>0.14713901155894393</v>
      </c>
      <c r="V51">
        <v>0.13947204528659413</v>
      </c>
      <c r="W51" t="s">
        <v>9</v>
      </c>
      <c r="X51">
        <v>-8.3647258508591449</v>
      </c>
      <c r="Y51">
        <v>-1.5841308066438775</v>
      </c>
      <c r="Z51">
        <f t="shared" si="20"/>
        <v>-7.1600432153418172</v>
      </c>
      <c r="AA51">
        <v>3.30582132363594E-2</v>
      </c>
      <c r="AB51">
        <v>0.33988921019817703</v>
      </c>
      <c r="AC51">
        <v>0.22842848301063501</v>
      </c>
      <c r="AD51">
        <f t="shared" si="23"/>
        <v>2.1014560416707795E-2</v>
      </c>
      <c r="AE51">
        <f t="shared" si="23"/>
        <v>-3.0081733214365469E-4</v>
      </c>
      <c r="AF51">
        <f t="shared" si="23"/>
        <v>-3.9289178909384548E-2</v>
      </c>
      <c r="AG51">
        <f t="shared" si="23"/>
        <v>3.1031807851814031E-4</v>
      </c>
      <c r="AH51">
        <f t="shared" si="23"/>
        <v>-2.4619665992142714E-3</v>
      </c>
      <c r="AI51">
        <f t="shared" si="23"/>
        <v>8.3888066891867064E-3</v>
      </c>
      <c r="AJ51">
        <f t="shared" si="23"/>
        <v>8.6816346060796051E-2</v>
      </c>
      <c r="AK51" t="s">
        <v>9</v>
      </c>
      <c r="AL51">
        <f t="shared" si="26"/>
        <v>1.755274196239931E-2</v>
      </c>
      <c r="AM51">
        <f t="shared" si="26"/>
        <v>1.5612291041767534E-2</v>
      </c>
      <c r="AN51">
        <f t="shared" si="26"/>
        <v>-1.5552645847508373E-2</v>
      </c>
      <c r="AO51">
        <f t="shared" si="21"/>
        <v>1.7277883422241475E-5</v>
      </c>
      <c r="AP51">
        <f t="shared" si="24"/>
        <v>-10.96608328922933</v>
      </c>
      <c r="AQ51">
        <f t="shared" si="25"/>
        <v>-7.3298355348882225E-7</v>
      </c>
      <c r="AR51">
        <v>44.972000000000001</v>
      </c>
      <c r="AS51">
        <v>2.691760180647727E-2</v>
      </c>
      <c r="AT51">
        <v>0.12405307911515848</v>
      </c>
      <c r="AU51">
        <v>0.48370272728108565</v>
      </c>
      <c r="AV51">
        <v>0.51043169308698377</v>
      </c>
      <c r="AW51">
        <v>0.32280527472787968</v>
      </c>
      <c r="AX51">
        <v>3.9849769362749563</v>
      </c>
      <c r="AY51">
        <v>0.4902247676195608</v>
      </c>
      <c r="AZ51">
        <v>9.0253946642305849E-2</v>
      </c>
      <c r="BA51">
        <v>9.3162441027241194E-2</v>
      </c>
      <c r="BB51">
        <v>8.6440952089362977E-2</v>
      </c>
      <c r="BC51">
        <v>3.8240794837217504</v>
      </c>
      <c r="BD51">
        <v>0.32932731506635482</v>
      </c>
      <c r="BE51">
        <v>-7.0643505910900128E-2</v>
      </c>
      <c r="BF51">
        <v>-6.7735011525964783E-2</v>
      </c>
      <c r="BG51">
        <v>-7.4456500463843001E-2</v>
      </c>
      <c r="BH51" s="4">
        <v>4.7880030690969022</v>
      </c>
      <c r="BI51">
        <v>0.5948494220592494</v>
      </c>
      <c r="BJ51">
        <v>1.1560036149409501</v>
      </c>
      <c r="BK51" s="4">
        <v>4.7880030690969022</v>
      </c>
      <c r="BL51">
        <v>10.31943090493192</v>
      </c>
      <c r="BM51">
        <v>3.8060400738875133</v>
      </c>
      <c r="BN51">
        <v>14.39</v>
      </c>
      <c r="BO51">
        <v>0.59637273859828399</v>
      </c>
      <c r="BP51" t="s">
        <v>9</v>
      </c>
      <c r="BQ51" t="s">
        <v>9</v>
      </c>
      <c r="BR51" t="s">
        <v>9</v>
      </c>
      <c r="BS51" t="s">
        <v>9</v>
      </c>
      <c r="BT51" t="s">
        <v>9</v>
      </c>
      <c r="BU51" t="s">
        <v>9</v>
      </c>
      <c r="BV51" t="s">
        <v>9</v>
      </c>
      <c r="BW51" t="s">
        <v>9</v>
      </c>
      <c r="BX51" t="s">
        <v>9</v>
      </c>
      <c r="BY51" t="s">
        <v>9</v>
      </c>
      <c r="BZ51" t="s">
        <v>9</v>
      </c>
      <c r="CA51" t="s">
        <v>9</v>
      </c>
      <c r="CB51" t="s">
        <v>9</v>
      </c>
      <c r="CC51" t="s">
        <v>9</v>
      </c>
      <c r="CD51" t="s">
        <v>9</v>
      </c>
      <c r="CE51" t="s">
        <v>9</v>
      </c>
      <c r="CF51" t="s">
        <v>9</v>
      </c>
      <c r="CG51" t="s">
        <v>9</v>
      </c>
      <c r="CH51" t="s">
        <v>9</v>
      </c>
      <c r="CI51" t="s">
        <v>9</v>
      </c>
      <c r="CJ51" t="s">
        <v>9</v>
      </c>
      <c r="CK51" t="s">
        <v>9</v>
      </c>
      <c r="CL51" t="s">
        <v>9</v>
      </c>
      <c r="CM51" t="s">
        <v>9</v>
      </c>
      <c r="CN51" t="s">
        <v>9</v>
      </c>
      <c r="CO51" t="s">
        <v>9</v>
      </c>
      <c r="CP51" t="s">
        <v>9</v>
      </c>
      <c r="CQ51" t="s">
        <v>9</v>
      </c>
      <c r="CR51" t="s">
        <v>9</v>
      </c>
      <c r="CS51" t="s">
        <v>9</v>
      </c>
      <c r="CT51" t="s">
        <v>9</v>
      </c>
      <c r="CU51" t="s">
        <v>9</v>
      </c>
      <c r="CV51">
        <v>4.3341485544294178</v>
      </c>
      <c r="CW51">
        <v>63.966666666666661</v>
      </c>
      <c r="CX51">
        <v>32.466666666666669</v>
      </c>
      <c r="CY51">
        <v>52</v>
      </c>
      <c r="CZ51">
        <v>2.151405</v>
      </c>
      <c r="DA51" t="s">
        <v>9</v>
      </c>
      <c r="DB51">
        <v>0.13887321</v>
      </c>
      <c r="DC51">
        <v>0.13343248999999999</v>
      </c>
      <c r="DD51" t="s">
        <v>9</v>
      </c>
      <c r="DE51" t="s">
        <v>9</v>
      </c>
      <c r="DF51" t="s">
        <v>9</v>
      </c>
      <c r="DG51" t="s">
        <v>9</v>
      </c>
      <c r="DH51" t="s">
        <v>9</v>
      </c>
      <c r="DI51" t="s">
        <v>9</v>
      </c>
      <c r="DJ51" t="s">
        <v>9</v>
      </c>
      <c r="DK51">
        <f t="shared" si="11"/>
        <v>2.0586915675280038E-2</v>
      </c>
      <c r="DL51">
        <f t="shared" si="12"/>
        <v>2.8182780757052495E-2</v>
      </c>
      <c r="DM51">
        <f t="shared" si="13"/>
        <v>4.6838980000275365E-2</v>
      </c>
      <c r="DN51">
        <f t="shared" si="14"/>
        <v>1.253542692559978E-2</v>
      </c>
      <c r="DO51">
        <f t="shared" si="15"/>
        <v>3.4525746010351632E-2</v>
      </c>
      <c r="DP51">
        <f t="shared" si="16"/>
        <v>1.6276707560952119E-3</v>
      </c>
      <c r="DQ51">
        <f t="shared" si="17"/>
        <v>7.5519198051077208E-4</v>
      </c>
      <c r="DR51">
        <f t="shared" si="18"/>
        <v>2.8549486834211768E-3</v>
      </c>
      <c r="DS51">
        <f t="shared" si="19"/>
        <v>-6.0775107853334731E-3</v>
      </c>
    </row>
    <row r="52" spans="1:123" x14ac:dyDescent="0.25">
      <c r="A52" s="1">
        <v>29677</v>
      </c>
      <c r="B52">
        <v>38.953000000000003</v>
      </c>
      <c r="C52">
        <v>0.92607099218173405</v>
      </c>
      <c r="D52">
        <v>0.13657960999999999</v>
      </c>
      <c r="E52">
        <v>7.4</v>
      </c>
      <c r="F52">
        <v>73.356999999999999</v>
      </c>
      <c r="G52">
        <v>0.16894012073176265</v>
      </c>
      <c r="H52">
        <v>0.43419999999999997</v>
      </c>
      <c r="I52" t="s">
        <v>9</v>
      </c>
      <c r="J52">
        <v>0.25043700600000002</v>
      </c>
      <c r="K52">
        <v>0.41630487999999999</v>
      </c>
      <c r="L52">
        <v>2.2935520528506747E-4</v>
      </c>
      <c r="M52">
        <v>0.20296658821753316</v>
      </c>
      <c r="N52">
        <v>7.8192619982689294E-4</v>
      </c>
      <c r="O52">
        <v>-3.91</v>
      </c>
      <c r="P52">
        <f t="shared" si="22"/>
        <v>3.6623557911735789</v>
      </c>
      <c r="Q52">
        <v>-7.680438185156209E-2</v>
      </c>
      <c r="R52">
        <v>-1.9908476109225928</v>
      </c>
      <c r="S52">
        <v>7.1389996086672999E-2</v>
      </c>
      <c r="T52">
        <v>4.2953379328917345</v>
      </c>
      <c r="U52">
        <v>0.15609745853623003</v>
      </c>
      <c r="V52">
        <v>0.36060720246633737</v>
      </c>
      <c r="W52" t="s">
        <v>9</v>
      </c>
      <c r="X52">
        <v>-8.3802386413640875</v>
      </c>
      <c r="Y52">
        <v>-1.5947139035481932</v>
      </c>
      <c r="Z52">
        <f t="shared" si="20"/>
        <v>-7.1537501954953324</v>
      </c>
      <c r="AA52">
        <v>0.25300957928164503</v>
      </c>
      <c r="AB52">
        <v>0.41717385795485401</v>
      </c>
      <c r="AC52">
        <v>-0.16339411975492299</v>
      </c>
      <c r="AD52">
        <f t="shared" si="23"/>
        <v>-1.2221878229497829E-2</v>
      </c>
      <c r="AE52">
        <f t="shared" si="23"/>
        <v>3.0025636961975022E-4</v>
      </c>
      <c r="AF52">
        <f t="shared" si="23"/>
        <v>-1.6653668925814324E-2</v>
      </c>
      <c r="AG52">
        <f t="shared" si="23"/>
        <v>-3.1031807851814031E-4</v>
      </c>
      <c r="AH52">
        <f t="shared" si="23"/>
        <v>-9.6740137666895265E-4</v>
      </c>
      <c r="AI52">
        <f t="shared" si="23"/>
        <v>8.9584469772860942E-3</v>
      </c>
      <c r="AJ52">
        <f t="shared" si="23"/>
        <v>0.22113515717974325</v>
      </c>
      <c r="AK52" t="s">
        <v>9</v>
      </c>
      <c r="AL52">
        <f t="shared" si="26"/>
        <v>-1.5512790504942586E-2</v>
      </c>
      <c r="AM52">
        <f t="shared" si="26"/>
        <v>-1.0583096904315692E-2</v>
      </c>
      <c r="AN52">
        <f t="shared" si="26"/>
        <v>6.293019846484782E-3</v>
      </c>
      <c r="AO52">
        <f t="shared" si="21"/>
        <v>1.7049172531820704E-5</v>
      </c>
      <c r="AP52">
        <f t="shared" si="24"/>
        <v>-10.97940888727048</v>
      </c>
      <c r="AQ52">
        <f t="shared" si="25"/>
        <v>-2.2871089042077075E-7</v>
      </c>
      <c r="AR52">
        <v>45.863</v>
      </c>
      <c r="AS52">
        <v>2.042474648499893E-2</v>
      </c>
      <c r="AT52">
        <v>0.13176450213910298</v>
      </c>
      <c r="AU52">
        <v>0.47523935753716134</v>
      </c>
      <c r="AV52">
        <v>0.49651985980861807</v>
      </c>
      <c r="AW52">
        <v>0.29676509683101998</v>
      </c>
      <c r="AX52">
        <v>3.9675019807522323</v>
      </c>
      <c r="AY52">
        <v>0.47445450493741287</v>
      </c>
      <c r="AZ52">
        <v>9.0185314655149451E-2</v>
      </c>
      <c r="BA52">
        <v>9.0818039452901733E-2</v>
      </c>
      <c r="BB52">
        <v>8.7117918965156971E-2</v>
      </c>
      <c r="BC52">
        <v>3.7890277200460907</v>
      </c>
      <c r="BD52">
        <v>0.29598024423127151</v>
      </c>
      <c r="BE52">
        <v>-8.8288946050991912E-2</v>
      </c>
      <c r="BF52">
        <v>-8.765622125323963E-2</v>
      </c>
      <c r="BG52">
        <v>-9.1356341740984393E-2</v>
      </c>
      <c r="BH52" s="4">
        <v>-4.0179023746486022</v>
      </c>
      <c r="BI52">
        <v>0.58501810520810904</v>
      </c>
      <c r="BJ52">
        <v>-1.00432999738554</v>
      </c>
      <c r="BK52" s="4">
        <v>-4.0179023746486022</v>
      </c>
      <c r="BL52">
        <v>10.309719033572193</v>
      </c>
      <c r="BM52">
        <v>3.8256586917751476</v>
      </c>
      <c r="BN52">
        <v>14.906666666666666</v>
      </c>
      <c r="BO52">
        <v>0.58632798266166253</v>
      </c>
      <c r="BP52" t="s">
        <v>9</v>
      </c>
      <c r="BQ52" t="s">
        <v>9</v>
      </c>
      <c r="BR52" t="s">
        <v>9</v>
      </c>
      <c r="BS52" t="s">
        <v>9</v>
      </c>
      <c r="BT52" t="s">
        <v>9</v>
      </c>
      <c r="BU52" t="s">
        <v>9</v>
      </c>
      <c r="BV52" t="s">
        <v>9</v>
      </c>
      <c r="BW52" t="s">
        <v>9</v>
      </c>
      <c r="BX52" t="s">
        <v>9</v>
      </c>
      <c r="BY52" t="s">
        <v>9</v>
      </c>
      <c r="BZ52" t="s">
        <v>9</v>
      </c>
      <c r="CA52" t="s">
        <v>9</v>
      </c>
      <c r="CB52" t="s">
        <v>9</v>
      </c>
      <c r="CC52" t="s">
        <v>9</v>
      </c>
      <c r="CD52" t="s">
        <v>9</v>
      </c>
      <c r="CE52" t="s">
        <v>9</v>
      </c>
      <c r="CF52" t="s">
        <v>9</v>
      </c>
      <c r="CG52" t="s">
        <v>9</v>
      </c>
      <c r="CH52" t="s">
        <v>9</v>
      </c>
      <c r="CI52" t="s">
        <v>9</v>
      </c>
      <c r="CJ52" t="s">
        <v>9</v>
      </c>
      <c r="CK52" t="s">
        <v>9</v>
      </c>
      <c r="CL52" t="s">
        <v>9</v>
      </c>
      <c r="CM52" t="s">
        <v>9</v>
      </c>
      <c r="CN52" t="s">
        <v>9</v>
      </c>
      <c r="CO52" t="s">
        <v>9</v>
      </c>
      <c r="CP52" t="s">
        <v>9</v>
      </c>
      <c r="CQ52" t="s">
        <v>9</v>
      </c>
      <c r="CR52" t="s">
        <v>9</v>
      </c>
      <c r="CS52" t="s">
        <v>9</v>
      </c>
      <c r="CT52" t="s">
        <v>9</v>
      </c>
      <c r="CU52" t="s">
        <v>9</v>
      </c>
      <c r="CV52">
        <v>4.3652618883411511</v>
      </c>
      <c r="CW52">
        <v>64.066666666666663</v>
      </c>
      <c r="CX52">
        <v>32.533333333333331</v>
      </c>
      <c r="CY52">
        <v>52.266666666666659</v>
      </c>
      <c r="CZ52">
        <v>2.1615099999999998</v>
      </c>
      <c r="DA52">
        <v>9.6501747001638893</v>
      </c>
      <c r="DB52">
        <v>0.13657960999999999</v>
      </c>
      <c r="DC52">
        <v>0.14221231000000001</v>
      </c>
      <c r="DD52" t="s">
        <v>9</v>
      </c>
      <c r="DE52" t="s">
        <v>9</v>
      </c>
      <c r="DF52" t="s">
        <v>9</v>
      </c>
      <c r="DG52" t="s">
        <v>9</v>
      </c>
      <c r="DH52" t="s">
        <v>9</v>
      </c>
      <c r="DI52" t="s">
        <v>9</v>
      </c>
      <c r="DJ52" t="s">
        <v>9</v>
      </c>
      <c r="DK52">
        <f t="shared" si="11"/>
        <v>-8.4633697439243094E-3</v>
      </c>
      <c r="DL52">
        <f t="shared" si="12"/>
        <v>-1.3911833278365704E-2</v>
      </c>
      <c r="DM52">
        <f t="shared" si="13"/>
        <v>-2.6040177896859695E-2</v>
      </c>
      <c r="DN52">
        <f t="shared" si="14"/>
        <v>-6.8631987156397845E-5</v>
      </c>
      <c r="DO52">
        <f t="shared" si="15"/>
        <v>3.1113333911733321E-2</v>
      </c>
      <c r="DP52">
        <f t="shared" si="16"/>
        <v>6.0969415566142215E-4</v>
      </c>
      <c r="DQ52">
        <f t="shared" si="17"/>
        <v>5.0314466470241515E-4</v>
      </c>
      <c r="DR52">
        <f t="shared" si="18"/>
        <v>1.7528488274143328E-3</v>
      </c>
      <c r="DS52">
        <f t="shared" si="19"/>
        <v>4.6859344505715272E-3</v>
      </c>
    </row>
    <row r="53" spans="1:123" x14ac:dyDescent="0.25">
      <c r="A53" s="1">
        <v>29768</v>
      </c>
      <c r="B53">
        <v>39.296999999999997</v>
      </c>
      <c r="C53">
        <v>0.92588804422944027</v>
      </c>
      <c r="D53">
        <v>0.134465313</v>
      </c>
      <c r="E53">
        <v>7.4</v>
      </c>
      <c r="F53">
        <v>73.474000000000004</v>
      </c>
      <c r="G53">
        <v>0.16891587568222632</v>
      </c>
      <c r="H53">
        <v>0.38229999999999997</v>
      </c>
      <c r="I53" t="s">
        <v>9</v>
      </c>
      <c r="J53">
        <v>0.20421651299999999</v>
      </c>
      <c r="K53">
        <v>0.57035571100000004</v>
      </c>
      <c r="L53">
        <v>2.3059860456655301E-4</v>
      </c>
      <c r="M53">
        <v>0.20467509454063684</v>
      </c>
      <c r="N53">
        <v>7.3742417929774525E-4</v>
      </c>
      <c r="O53">
        <v>8.41</v>
      </c>
      <c r="P53">
        <f t="shared" si="22"/>
        <v>3.6711481800836214</v>
      </c>
      <c r="Q53">
        <v>-7.7001954205261042E-2</v>
      </c>
      <c r="R53">
        <v>-2.0064490091118929</v>
      </c>
      <c r="S53">
        <v>7.1389996086672999E-2</v>
      </c>
      <c r="T53">
        <v>4.2969316021409103</v>
      </c>
      <c r="U53">
        <v>0.15607671726767089</v>
      </c>
      <c r="V53">
        <v>0.32374877848817457</v>
      </c>
      <c r="W53" t="s">
        <v>9</v>
      </c>
      <c r="X53">
        <v>-8.3748320014635276</v>
      </c>
      <c r="Y53">
        <v>-1.5863314618136035</v>
      </c>
      <c r="Z53">
        <f t="shared" si="20"/>
        <v>-7.2123472827672472</v>
      </c>
      <c r="AA53">
        <v>0.20599731094280799</v>
      </c>
      <c r="AB53">
        <v>0.57169840869736099</v>
      </c>
      <c r="AC53">
        <v>0.106852826190156</v>
      </c>
      <c r="AD53">
        <f t="shared" si="23"/>
        <v>8.7923889100425257E-3</v>
      </c>
      <c r="AE53">
        <f t="shared" si="23"/>
        <v>-1.975723536989521E-4</v>
      </c>
      <c r="AF53">
        <f t="shared" si="23"/>
        <v>-1.5601398189300175E-2</v>
      </c>
      <c r="AG53">
        <f t="shared" si="23"/>
        <v>0</v>
      </c>
      <c r="AH53">
        <f t="shared" si="23"/>
        <v>1.5936692491758109E-3</v>
      </c>
      <c r="AI53">
        <f t="shared" si="23"/>
        <v>-2.0741268559137938E-5</v>
      </c>
      <c r="AJ53">
        <f t="shared" si="23"/>
        <v>-3.6858423978162802E-2</v>
      </c>
      <c r="AK53" t="s">
        <v>9</v>
      </c>
      <c r="AL53">
        <f t="shared" si="26"/>
        <v>5.4066399005598953E-3</v>
      </c>
      <c r="AM53">
        <f t="shared" si="26"/>
        <v>8.3824417345896851E-3</v>
      </c>
      <c r="AN53">
        <f t="shared" si="26"/>
        <v>-5.8597087271914816E-2</v>
      </c>
      <c r="AO53">
        <f t="shared" si="21"/>
        <v>1.578188116461382E-5</v>
      </c>
      <c r="AP53">
        <f t="shared" si="24"/>
        <v>-11.056648037699013</v>
      </c>
      <c r="AQ53">
        <f t="shared" si="25"/>
        <v>-1.2672913672068847E-6</v>
      </c>
      <c r="AR53">
        <v>46.725999999999999</v>
      </c>
      <c r="AS53">
        <v>2.709871462823837E-2</v>
      </c>
      <c r="AT53">
        <v>0.14077703585807097</v>
      </c>
      <c r="AU53">
        <v>0.48529268578228824</v>
      </c>
      <c r="AV53">
        <v>0.50763579022174099</v>
      </c>
      <c r="AW53">
        <v>0.3249683747945572</v>
      </c>
      <c r="AX53">
        <v>3.991463405443886</v>
      </c>
      <c r="AY53">
        <v>0.48457287008927186</v>
      </c>
      <c r="AZ53">
        <v>9.7048873889239939E-2</v>
      </c>
      <c r="BA53">
        <v>9.8854212462942237E-2</v>
      </c>
      <c r="BB53">
        <v>8.9871725320135043E-2</v>
      </c>
      <c r="BC53">
        <v>3.8311390944561552</v>
      </c>
      <c r="BD53">
        <v>0.32424855910154082</v>
      </c>
      <c r="BE53">
        <v>-6.3275437098491094E-2</v>
      </c>
      <c r="BF53">
        <v>-6.1470098524788797E-2</v>
      </c>
      <c r="BG53">
        <v>-7.0452585667595991E-2</v>
      </c>
      <c r="BH53" s="4">
        <v>8.5513686553024062</v>
      </c>
      <c r="BI53">
        <v>0.60541155622377962</v>
      </c>
      <c r="BJ53">
        <v>1.42375028616498</v>
      </c>
      <c r="BK53" s="4">
        <v>8.5513686553024062</v>
      </c>
      <c r="BL53">
        <v>10.31890299149746</v>
      </c>
      <c r="BM53">
        <v>3.8443007549317656</v>
      </c>
      <c r="BN53">
        <v>15.053333333333333</v>
      </c>
      <c r="BO53">
        <v>0.60770640429991851</v>
      </c>
      <c r="BP53" t="s">
        <v>9</v>
      </c>
      <c r="BQ53" t="s">
        <v>9</v>
      </c>
      <c r="BR53" t="s">
        <v>9</v>
      </c>
      <c r="BS53" t="s">
        <v>9</v>
      </c>
      <c r="BT53" t="s">
        <v>9</v>
      </c>
      <c r="BU53" t="s">
        <v>9</v>
      </c>
      <c r="BV53" t="s">
        <v>9</v>
      </c>
      <c r="BW53" t="s">
        <v>9</v>
      </c>
      <c r="BX53" t="s">
        <v>9</v>
      </c>
      <c r="BY53" t="s">
        <v>9</v>
      </c>
      <c r="BZ53" t="s">
        <v>9</v>
      </c>
      <c r="CA53" t="s">
        <v>9</v>
      </c>
      <c r="CB53" t="s">
        <v>9</v>
      </c>
      <c r="CC53" t="s">
        <v>9</v>
      </c>
      <c r="CD53" t="s">
        <v>9</v>
      </c>
      <c r="CE53" t="s">
        <v>9</v>
      </c>
      <c r="CF53" t="s">
        <v>9</v>
      </c>
      <c r="CG53" t="s">
        <v>9</v>
      </c>
      <c r="CH53" t="s">
        <v>9</v>
      </c>
      <c r="CI53" t="s">
        <v>9</v>
      </c>
      <c r="CJ53" t="s">
        <v>9</v>
      </c>
      <c r="CK53" t="s">
        <v>9</v>
      </c>
      <c r="CL53" t="s">
        <v>9</v>
      </c>
      <c r="CM53" t="s">
        <v>9</v>
      </c>
      <c r="CN53" t="s">
        <v>9</v>
      </c>
      <c r="CO53" t="s">
        <v>9</v>
      </c>
      <c r="CP53" t="s">
        <v>9</v>
      </c>
      <c r="CQ53" t="s">
        <v>9</v>
      </c>
      <c r="CR53" t="s">
        <v>9</v>
      </c>
      <c r="CS53" t="s">
        <v>9</v>
      </c>
      <c r="CT53" t="s">
        <v>9</v>
      </c>
      <c r="CU53" t="s">
        <v>9</v>
      </c>
      <c r="CV53">
        <v>4.397912286904095</v>
      </c>
      <c r="CW53">
        <v>63.699999999999996</v>
      </c>
      <c r="CX53">
        <v>32.06666666666667</v>
      </c>
      <c r="CY53">
        <v>51.966666666666669</v>
      </c>
      <c r="CZ53">
        <v>2.1608679999999998</v>
      </c>
      <c r="DA53">
        <v>9.6514058657019284</v>
      </c>
      <c r="DB53">
        <v>0.13446531</v>
      </c>
      <c r="DC53">
        <v>0.13951722999999999</v>
      </c>
      <c r="DD53" t="s">
        <v>9</v>
      </c>
      <c r="DE53" t="s">
        <v>9</v>
      </c>
      <c r="DF53" t="s">
        <v>9</v>
      </c>
      <c r="DG53" t="s">
        <v>9</v>
      </c>
      <c r="DH53" t="s">
        <v>9</v>
      </c>
      <c r="DI53" t="s">
        <v>9</v>
      </c>
      <c r="DJ53" t="s">
        <v>9</v>
      </c>
      <c r="DK53">
        <f t="shared" si="11"/>
        <v>1.0053328245126891E-2</v>
      </c>
      <c r="DL53">
        <f t="shared" si="12"/>
        <v>1.1115930413122921E-2</v>
      </c>
      <c r="DM53">
        <f t="shared" si="13"/>
        <v>2.8203277963537221E-2</v>
      </c>
      <c r="DN53">
        <f t="shared" si="14"/>
        <v>6.8635592340904883E-3</v>
      </c>
      <c r="DO53">
        <f t="shared" si="15"/>
        <v>3.2650398562943828E-2</v>
      </c>
      <c r="DP53">
        <f t="shared" si="16"/>
        <v>-2.2373649117566341E-3</v>
      </c>
      <c r="DQ53">
        <f t="shared" si="17"/>
        <v>-3.5273405179683248E-3</v>
      </c>
      <c r="DR53">
        <f t="shared" si="18"/>
        <v>-1.9721711224046645E-3</v>
      </c>
      <c r="DS53">
        <f t="shared" si="19"/>
        <v>-2.9705870459317829E-4</v>
      </c>
    </row>
    <row r="54" spans="1:123" x14ac:dyDescent="0.25">
      <c r="A54" s="1">
        <v>29860</v>
      </c>
      <c r="B54">
        <v>38.715000000000003</v>
      </c>
      <c r="C54">
        <v>0.91765187730001341</v>
      </c>
      <c r="D54">
        <v>0.141869573</v>
      </c>
      <c r="E54">
        <v>8.2333333333333343</v>
      </c>
      <c r="F54">
        <v>73.369</v>
      </c>
      <c r="G54">
        <v>0.13231675736111387</v>
      </c>
      <c r="H54">
        <v>0.49936666666666674</v>
      </c>
      <c r="I54" t="s">
        <v>9</v>
      </c>
      <c r="J54">
        <v>1.0635698410000001</v>
      </c>
      <c r="K54">
        <v>0.22349888200000001</v>
      </c>
      <c r="L54">
        <v>2.2641674951751569E-4</v>
      </c>
      <c r="M54">
        <v>0.20232324558413653</v>
      </c>
      <c r="N54">
        <v>7.1446673294734591E-4</v>
      </c>
      <c r="O54">
        <v>-2.0099999999999998</v>
      </c>
      <c r="P54">
        <f t="shared" si="22"/>
        <v>3.656227121838687</v>
      </c>
      <c r="Q54">
        <v>-8.5937178910649781E-2</v>
      </c>
      <c r="R54">
        <v>-1.9528471434604748</v>
      </c>
      <c r="S54">
        <v>7.9119204452599248E-2</v>
      </c>
      <c r="T54">
        <v>4.2955015030841581</v>
      </c>
      <c r="U54">
        <v>0.12426576162878296</v>
      </c>
      <c r="V54">
        <v>0.40504279672504179</v>
      </c>
      <c r="W54" t="s">
        <v>9</v>
      </c>
      <c r="X54">
        <v>-8.3931332324039509</v>
      </c>
      <c r="Y54">
        <v>-1.597888634913704</v>
      </c>
      <c r="Z54">
        <f t="shared" si="20"/>
        <v>-7.2439741215840421</v>
      </c>
      <c r="AA54">
        <v>1.0616295595132901</v>
      </c>
      <c r="AB54">
        <v>0.22418077456416399</v>
      </c>
      <c r="AC54">
        <v>-7.0513905888898804E-2</v>
      </c>
      <c r="AD54">
        <f t="shared" si="23"/>
        <v>-1.4921058244934393E-2</v>
      </c>
      <c r="AE54">
        <f t="shared" si="23"/>
        <v>-8.935224705388739E-3</v>
      </c>
      <c r="AF54">
        <f t="shared" si="23"/>
        <v>5.3601865651418112E-2</v>
      </c>
      <c r="AG54">
        <f t="shared" si="23"/>
        <v>7.7292083659262489E-3</v>
      </c>
      <c r="AH54">
        <f t="shared" si="23"/>
        <v>-1.4300990567521765E-3</v>
      </c>
      <c r="AI54">
        <f t="shared" si="23"/>
        <v>-3.1810955638887931E-2</v>
      </c>
      <c r="AJ54">
        <f t="shared" si="23"/>
        <v>8.1294018236867216E-2</v>
      </c>
      <c r="AK54" t="s">
        <v>9</v>
      </c>
      <c r="AL54">
        <f t="shared" si="26"/>
        <v>-1.8301230940423352E-2</v>
      </c>
      <c r="AM54">
        <f t="shared" si="26"/>
        <v>-1.1557173100100515E-2</v>
      </c>
      <c r="AN54">
        <f t="shared" si="26"/>
        <v>-3.1626838816794844E-2</v>
      </c>
      <c r="AO54">
        <f t="shared" si="21"/>
        <v>1.5030646125875077E-5</v>
      </c>
      <c r="AP54">
        <f t="shared" si="24"/>
        <v>-11.105419366043217</v>
      </c>
      <c r="AQ54">
        <f t="shared" si="25"/>
        <v>-7.5123503873874312E-7</v>
      </c>
      <c r="AR54">
        <v>47.533999999999999</v>
      </c>
      <c r="AS54">
        <v>1.5997841406808069E-2</v>
      </c>
      <c r="AT54">
        <v>0.11953968362842703</v>
      </c>
      <c r="AU54">
        <v>0.4725022655913923</v>
      </c>
      <c r="AV54">
        <v>0.49367138218410228</v>
      </c>
      <c r="AW54">
        <v>0.31528171982640502</v>
      </c>
      <c r="AX54">
        <v>3.9665786317414891</v>
      </c>
      <c r="AY54">
        <v>0.46414962325760223</v>
      </c>
      <c r="AZ54">
        <v>9.4813692522558668E-2</v>
      </c>
      <c r="BA54">
        <v>9.3541324446627938E-2</v>
      </c>
      <c r="BB54">
        <v>8.0876752927982964E-2</v>
      </c>
      <c r="BC54">
        <v>3.8093580859765015</v>
      </c>
      <c r="BD54">
        <v>0.30692907749261494</v>
      </c>
      <c r="BE54">
        <v>-6.2406853242428617E-2</v>
      </c>
      <c r="BF54">
        <v>-6.3679221318359347E-2</v>
      </c>
      <c r="BG54">
        <v>-7.6343792837004321E-2</v>
      </c>
      <c r="BH54" s="4">
        <v>-1.8472263934303861</v>
      </c>
      <c r="BI54">
        <v>0.59968331869858693</v>
      </c>
      <c r="BJ54">
        <v>-0.29076725117985802</v>
      </c>
      <c r="BK54" s="4">
        <v>-1.8472263934303861</v>
      </c>
      <c r="BL54">
        <v>10.30534616505018</v>
      </c>
      <c r="BM54">
        <v>3.8614452444591749</v>
      </c>
      <c r="BN54">
        <v>11.75</v>
      </c>
      <c r="BO54">
        <v>0.60308833831634256</v>
      </c>
      <c r="BP54" t="s">
        <v>9</v>
      </c>
      <c r="BQ54" t="s">
        <v>9</v>
      </c>
      <c r="BR54" t="s">
        <v>9</v>
      </c>
      <c r="BS54" t="s">
        <v>9</v>
      </c>
      <c r="BT54" t="s">
        <v>9</v>
      </c>
      <c r="BU54" t="s">
        <v>9</v>
      </c>
      <c r="BV54" t="s">
        <v>9</v>
      </c>
      <c r="BW54" t="s">
        <v>9</v>
      </c>
      <c r="BX54" t="s">
        <v>9</v>
      </c>
      <c r="BY54" t="s">
        <v>9</v>
      </c>
      <c r="BZ54" t="s">
        <v>9</v>
      </c>
      <c r="CA54" t="s">
        <v>9</v>
      </c>
      <c r="CB54" t="s">
        <v>9</v>
      </c>
      <c r="CC54" t="s">
        <v>9</v>
      </c>
      <c r="CD54" t="s">
        <v>9</v>
      </c>
      <c r="CE54" t="s">
        <v>9</v>
      </c>
      <c r="CF54" t="s">
        <v>9</v>
      </c>
      <c r="CG54" t="s">
        <v>9</v>
      </c>
      <c r="CH54" t="s">
        <v>9</v>
      </c>
      <c r="CI54" t="s">
        <v>9</v>
      </c>
      <c r="CJ54" t="s">
        <v>9</v>
      </c>
      <c r="CK54" t="s">
        <v>9</v>
      </c>
      <c r="CL54" t="s">
        <v>9</v>
      </c>
      <c r="CM54" t="s">
        <v>9</v>
      </c>
      <c r="CN54" t="s">
        <v>9</v>
      </c>
      <c r="CO54" t="s">
        <v>9</v>
      </c>
      <c r="CP54" t="s">
        <v>9</v>
      </c>
      <c r="CQ54" t="s">
        <v>9</v>
      </c>
      <c r="CR54" t="s">
        <v>9</v>
      </c>
      <c r="CS54" t="s">
        <v>9</v>
      </c>
      <c r="CT54" t="s">
        <v>9</v>
      </c>
      <c r="CU54" t="s">
        <v>9</v>
      </c>
      <c r="CV54">
        <v>4.4253494994097018</v>
      </c>
      <c r="CW54">
        <v>63.766666666666659</v>
      </c>
      <c r="CX54">
        <v>31.799999999999997</v>
      </c>
      <c r="CY54">
        <v>52.233333333333327</v>
      </c>
      <c r="CZ54">
        <v>2.1672069999999999</v>
      </c>
      <c r="DA54">
        <v>9.652635517335062</v>
      </c>
      <c r="DB54">
        <v>0.14186957</v>
      </c>
      <c r="DC54">
        <v>0.14870167000000001</v>
      </c>
      <c r="DD54" t="s">
        <v>9</v>
      </c>
      <c r="DE54" t="s">
        <v>9</v>
      </c>
      <c r="DF54" t="s">
        <v>9</v>
      </c>
      <c r="DG54" t="s">
        <v>9</v>
      </c>
      <c r="DH54" t="s">
        <v>9</v>
      </c>
      <c r="DI54" t="s">
        <v>9</v>
      </c>
      <c r="DJ54" t="s">
        <v>9</v>
      </c>
      <c r="DK54">
        <f t="shared" si="11"/>
        <v>-1.2790420190895935E-2</v>
      </c>
      <c r="DL54">
        <f t="shared" si="12"/>
        <v>-1.3964408037638709E-2</v>
      </c>
      <c r="DM54">
        <f t="shared" si="13"/>
        <v>-9.6866549681521863E-3</v>
      </c>
      <c r="DN54">
        <f t="shared" si="14"/>
        <v>-2.2351813666812714E-3</v>
      </c>
      <c r="DO54">
        <f t="shared" si="15"/>
        <v>2.7437212505606823E-2</v>
      </c>
      <c r="DP54">
        <f t="shared" si="16"/>
        <v>4.071661294036133E-4</v>
      </c>
      <c r="DQ54">
        <f t="shared" si="17"/>
        <v>-2.0212235279339907E-3</v>
      </c>
      <c r="DR54">
        <f t="shared" si="18"/>
        <v>1.7532329715574946E-3</v>
      </c>
      <c r="DS54">
        <f t="shared" si="19"/>
        <v>2.9292489305976499E-3</v>
      </c>
    </row>
    <row r="55" spans="1:123" x14ac:dyDescent="0.25">
      <c r="A55" s="1">
        <v>29952</v>
      </c>
      <c r="B55">
        <v>37.878</v>
      </c>
      <c r="C55">
        <v>0.91162765182568739</v>
      </c>
      <c r="D55">
        <v>0.143465079</v>
      </c>
      <c r="E55">
        <v>8.8333333333333339</v>
      </c>
      <c r="F55">
        <v>74.328000000000003</v>
      </c>
      <c r="G55">
        <v>0.14015472718363819</v>
      </c>
      <c r="H55">
        <v>0.77606666666666668</v>
      </c>
      <c r="I55">
        <v>0.79333333333333333</v>
      </c>
      <c r="J55">
        <v>0.88196661600000004</v>
      </c>
      <c r="K55">
        <v>0.131775689</v>
      </c>
      <c r="L55">
        <v>2.2086683732076945E-4</v>
      </c>
      <c r="M55">
        <v>0.20123536157319571</v>
      </c>
      <c r="N55">
        <v>6.6590086123955524E-4</v>
      </c>
      <c r="O55">
        <v>1.73</v>
      </c>
      <c r="P55">
        <f t="shared" si="22"/>
        <v>3.6343704686135436</v>
      </c>
      <c r="Q55">
        <v>-9.2523648782272566E-2</v>
      </c>
      <c r="R55">
        <v>-1.9416636253137201</v>
      </c>
      <c r="S55">
        <v>8.4647474060284736E-2</v>
      </c>
      <c r="T55">
        <v>4.3084877313390111</v>
      </c>
      <c r="U55">
        <v>0.13116397879620076</v>
      </c>
      <c r="V55">
        <v>0.57440118140300012</v>
      </c>
      <c r="W55">
        <v>7.9020298958540573E-3</v>
      </c>
      <c r="X55">
        <v>-8.4179505841102191</v>
      </c>
      <c r="Y55">
        <v>-1.6032801028534596</v>
      </c>
      <c r="Z55">
        <f t="shared" si="20"/>
        <v>-7.3143697555018523</v>
      </c>
      <c r="AA55">
        <v>0.88631891892104897</v>
      </c>
      <c r="AB55">
        <v>0.130462228476905</v>
      </c>
      <c r="AC55">
        <v>-0.10598663044470299</v>
      </c>
      <c r="AD55">
        <f t="shared" si="23"/>
        <v>-2.1856653225143408E-2</v>
      </c>
      <c r="AE55">
        <f t="shared" si="23"/>
        <v>-6.5864698716227854E-3</v>
      </c>
      <c r="AF55">
        <f t="shared" si="23"/>
        <v>1.1183518146754778E-2</v>
      </c>
      <c r="AG55">
        <f t="shared" si="23"/>
        <v>5.5282696076854876E-3</v>
      </c>
      <c r="AH55">
        <f t="shared" si="23"/>
        <v>1.2986228254852961E-2</v>
      </c>
      <c r="AI55">
        <f t="shared" si="23"/>
        <v>6.8982171674178E-3</v>
      </c>
      <c r="AJ55">
        <f t="shared" si="23"/>
        <v>0.16935838467795833</v>
      </c>
      <c r="AK55" t="s">
        <v>9</v>
      </c>
      <c r="AL55">
        <f t="shared" si="26"/>
        <v>-2.4817351706268198E-2</v>
      </c>
      <c r="AM55">
        <f t="shared" si="26"/>
        <v>-5.3914679397555343E-3</v>
      </c>
      <c r="AN55">
        <f t="shared" si="26"/>
        <v>-7.039563391781023E-2</v>
      </c>
      <c r="AO55">
        <f t="shared" si="21"/>
        <v>1.3818810933003139E-5</v>
      </c>
      <c r="AP55">
        <f t="shared" si="24"/>
        <v>-11.189479782906458</v>
      </c>
      <c r="AQ55">
        <f t="shared" si="25"/>
        <v>-1.211835192871938E-6</v>
      </c>
      <c r="AR55">
        <v>48.188000000000002</v>
      </c>
      <c r="AS55">
        <v>8.8091343915632867E-3</v>
      </c>
      <c r="AT55">
        <v>0.12570198223794588</v>
      </c>
      <c r="AU55">
        <v>0.45346150020616921</v>
      </c>
      <c r="AV55">
        <v>0.4706338262162183</v>
      </c>
      <c r="AW55">
        <v>0.3015665222635045</v>
      </c>
      <c r="AX55">
        <v>3.9435079903207124</v>
      </c>
      <c r="AY55">
        <v>0.43625982709744576</v>
      </c>
      <c r="AZ55">
        <v>8.8021490675224745E-2</v>
      </c>
      <c r="BA55">
        <v>8.3085032703516359E-2</v>
      </c>
      <c r="BB55">
        <v>6.6877491896013941E-2</v>
      </c>
      <c r="BC55">
        <v>3.7916130123780478</v>
      </c>
      <c r="BD55">
        <v>0.28436484915478105</v>
      </c>
      <c r="BE55">
        <v>-6.3873487267439966E-2</v>
      </c>
      <c r="BF55">
        <v>-6.8809945239148351E-2</v>
      </c>
      <c r="BG55">
        <v>-8.501748604665077E-2</v>
      </c>
      <c r="BH55" s="4">
        <v>2.0360883862078207</v>
      </c>
      <c r="BI55">
        <v>0.60366245867834467</v>
      </c>
      <c r="BJ55">
        <v>0.24695489509586802</v>
      </c>
      <c r="BK55" s="4">
        <v>2.0360883862078207</v>
      </c>
      <c r="BL55">
        <v>10.28755876795662</v>
      </c>
      <c r="BM55">
        <v>3.8751100274046064</v>
      </c>
      <c r="BN55">
        <v>12.813333333333333</v>
      </c>
      <c r="BO55">
        <v>0.60817855928186204</v>
      </c>
      <c r="BP55" t="s">
        <v>9</v>
      </c>
      <c r="BQ55" t="s">
        <v>9</v>
      </c>
      <c r="BR55" t="s">
        <v>9</v>
      </c>
      <c r="BS55" t="s">
        <v>9</v>
      </c>
      <c r="BT55" t="s">
        <v>9</v>
      </c>
      <c r="BU55" t="s">
        <v>9</v>
      </c>
      <c r="BV55" t="s">
        <v>9</v>
      </c>
      <c r="BW55" t="s">
        <v>9</v>
      </c>
      <c r="BX55" t="s">
        <v>9</v>
      </c>
      <c r="BY55" t="s">
        <v>9</v>
      </c>
      <c r="BZ55" t="s">
        <v>9</v>
      </c>
      <c r="CA55" t="s">
        <v>9</v>
      </c>
      <c r="CB55" t="s">
        <v>9</v>
      </c>
      <c r="CC55" t="s">
        <v>9</v>
      </c>
      <c r="CD55" t="s">
        <v>9</v>
      </c>
      <c r="CE55" t="s">
        <v>9</v>
      </c>
      <c r="CF55" t="s">
        <v>9</v>
      </c>
      <c r="CG55" t="s">
        <v>9</v>
      </c>
      <c r="CH55" t="s">
        <v>9</v>
      </c>
      <c r="CI55" t="s">
        <v>9</v>
      </c>
      <c r="CJ55" t="s">
        <v>9</v>
      </c>
      <c r="CK55" t="s">
        <v>9</v>
      </c>
      <c r="CL55" t="s">
        <v>9</v>
      </c>
      <c r="CM55" t="s">
        <v>9</v>
      </c>
      <c r="CN55" t="s">
        <v>9</v>
      </c>
      <c r="CO55" t="s">
        <v>9</v>
      </c>
      <c r="CP55" t="s">
        <v>9</v>
      </c>
      <c r="CQ55" t="s">
        <v>9</v>
      </c>
      <c r="CR55" t="s">
        <v>9</v>
      </c>
      <c r="CS55" t="s">
        <v>9</v>
      </c>
      <c r="CT55" t="s">
        <v>9</v>
      </c>
      <c r="CU55" t="s">
        <v>9</v>
      </c>
      <c r="CV55">
        <v>4.4521821633462837</v>
      </c>
      <c r="CW55">
        <v>63.766666666666673</v>
      </c>
      <c r="CX55">
        <v>31.766666666666669</v>
      </c>
      <c r="CY55">
        <v>52.266666666666673</v>
      </c>
      <c r="CZ55">
        <v>2.1720079999999999</v>
      </c>
      <c r="DA55">
        <v>9.6538636587818711</v>
      </c>
      <c r="DB55">
        <v>0.14346507999999999</v>
      </c>
      <c r="DC55">
        <v>0.14585231000000001</v>
      </c>
      <c r="DD55" t="s">
        <v>9</v>
      </c>
      <c r="DE55" t="s">
        <v>9</v>
      </c>
      <c r="DF55" t="s">
        <v>9</v>
      </c>
      <c r="DG55" t="s">
        <v>9</v>
      </c>
      <c r="DH55" t="s">
        <v>9</v>
      </c>
      <c r="DI55" t="s">
        <v>9</v>
      </c>
      <c r="DJ55" t="s">
        <v>9</v>
      </c>
      <c r="DK55">
        <f t="shared" si="11"/>
        <v>-1.9040765385223091E-2</v>
      </c>
      <c r="DL55">
        <f t="shared" si="12"/>
        <v>-2.3037555967883983E-2</v>
      </c>
      <c r="DM55">
        <f t="shared" si="13"/>
        <v>-1.3715197562900516E-2</v>
      </c>
      <c r="DN55">
        <f t="shared" si="14"/>
        <v>-6.792201847333923E-3</v>
      </c>
      <c r="DO55">
        <f t="shared" si="15"/>
        <v>2.6832663936581902E-2</v>
      </c>
      <c r="DP55">
        <f t="shared" si="16"/>
        <v>0</v>
      </c>
      <c r="DQ55">
        <f t="shared" si="17"/>
        <v>-2.5294043387669163E-4</v>
      </c>
      <c r="DR55">
        <f t="shared" si="18"/>
        <v>2.1893815084733648E-4</v>
      </c>
      <c r="DS55">
        <f t="shared" si="19"/>
        <v>2.2128435484660702E-3</v>
      </c>
    </row>
    <row r="56" spans="1:123" x14ac:dyDescent="0.25">
      <c r="A56" s="1">
        <v>30042</v>
      </c>
      <c r="B56">
        <v>38.061</v>
      </c>
      <c r="C56">
        <v>0.90580653363684804</v>
      </c>
      <c r="D56">
        <v>0.13956131699999999</v>
      </c>
      <c r="E56">
        <v>9.4333333333333336</v>
      </c>
      <c r="F56">
        <v>74.19</v>
      </c>
      <c r="G56">
        <v>0.13647483786557979</v>
      </c>
      <c r="H56">
        <v>0.78680000000000005</v>
      </c>
      <c r="I56">
        <v>0.88666666666666671</v>
      </c>
      <c r="J56">
        <v>0.57345141799999999</v>
      </c>
      <c r="K56">
        <v>-0.18352876000000001</v>
      </c>
      <c r="L56">
        <v>2.2125915591210323E-4</v>
      </c>
      <c r="M56">
        <v>0.20170434928385483</v>
      </c>
      <c r="N56">
        <v>6.6348874161919157E-4</v>
      </c>
      <c r="O56">
        <v>-2.69</v>
      </c>
      <c r="P56">
        <f t="shared" si="22"/>
        <v>3.639190135826571</v>
      </c>
      <c r="Q56">
        <v>-9.8929534774039637E-2</v>
      </c>
      <c r="R56">
        <v>-1.9692512259067143</v>
      </c>
      <c r="S56">
        <v>9.0145349851345966E-2</v>
      </c>
      <c r="T56">
        <v>4.3066293702014349</v>
      </c>
      <c r="U56">
        <v>0.12793122404387974</v>
      </c>
      <c r="V56">
        <v>0.58042631049582649</v>
      </c>
      <c r="W56">
        <v>8.8275886026789839E-3</v>
      </c>
      <c r="X56">
        <v>-8.4161758922789005</v>
      </c>
      <c r="Y56">
        <v>-1.6009522711218054</v>
      </c>
      <c r="Z56">
        <f t="shared" si="20"/>
        <v>-7.3179986725059933</v>
      </c>
      <c r="AA56">
        <v>0.57417159040078702</v>
      </c>
      <c r="AB56">
        <v>-0.18461906154235899</v>
      </c>
      <c r="AC56">
        <v>0.10403536573651399</v>
      </c>
      <c r="AD56">
        <f t="shared" si="23"/>
        <v>4.819667213027401E-3</v>
      </c>
      <c r="AE56">
        <f t="shared" si="23"/>
        <v>-6.4058859917670713E-3</v>
      </c>
      <c r="AF56">
        <f t="shared" si="23"/>
        <v>-2.7587600592994255E-2</v>
      </c>
      <c r="AG56">
        <f t="shared" si="23"/>
        <v>5.4978757910612297E-3</v>
      </c>
      <c r="AH56">
        <f t="shared" si="23"/>
        <v>-1.8583611375762032E-3</v>
      </c>
      <c r="AI56">
        <f t="shared" si="23"/>
        <v>-3.2327547523210154E-3</v>
      </c>
      <c r="AJ56">
        <f t="shared" si="23"/>
        <v>6.0251290928263757E-3</v>
      </c>
      <c r="AK56">
        <f t="shared" si="23"/>
        <v>9.2555870682492665E-4</v>
      </c>
      <c r="AL56">
        <f t="shared" si="26"/>
        <v>1.77469183131862E-3</v>
      </c>
      <c r="AM56">
        <f t="shared" si="26"/>
        <v>2.3278317316541841E-3</v>
      </c>
      <c r="AN56">
        <f t="shared" si="26"/>
        <v>-3.6289170041410301E-3</v>
      </c>
      <c r="AO56">
        <f t="shared" si="21"/>
        <v>1.3592181374589084E-5</v>
      </c>
      <c r="AP56">
        <f t="shared" si="24"/>
        <v>-11.206015829467294</v>
      </c>
      <c r="AQ56">
        <f t="shared" si="25"/>
        <v>-2.2662955841405464E-7</v>
      </c>
      <c r="AR56">
        <v>48.814</v>
      </c>
      <c r="AS56">
        <v>1.4241539147531781E-2</v>
      </c>
      <c r="AT56">
        <v>0.12154390425467536</v>
      </c>
      <c r="AU56">
        <v>0.45756555865299497</v>
      </c>
      <c r="AV56">
        <v>0.48216697898406269</v>
      </c>
      <c r="AW56">
        <v>0.31431587762299096</v>
      </c>
      <c r="AX56">
        <v>3.9488511864165101</v>
      </c>
      <c r="AY56">
        <v>0.44689734616077303</v>
      </c>
      <c r="AZ56">
        <v>9.2393226835043751E-2</v>
      </c>
      <c r="BA56">
        <v>8.7157680675483573E-2</v>
      </c>
      <c r="BB56">
        <v>7.3233077455591877E-2</v>
      </c>
      <c r="BC56">
        <v>3.8056015053865062</v>
      </c>
      <c r="BD56">
        <v>0.30364766513076902</v>
      </c>
      <c r="BE56">
        <v>-5.0856454194960266E-2</v>
      </c>
      <c r="BF56">
        <v>-5.6092000354520444E-2</v>
      </c>
      <c r="BG56">
        <v>-7.001660357441214E-2</v>
      </c>
      <c r="BH56" s="4">
        <v>-2.9243635177542338</v>
      </c>
      <c r="BI56">
        <v>0.59820300750164934</v>
      </c>
      <c r="BJ56">
        <v>-0.7954135077499459</v>
      </c>
      <c r="BK56" s="4">
        <v>-2.9243635177542338</v>
      </c>
      <c r="BL56">
        <v>10.289905747724058</v>
      </c>
      <c r="BM56">
        <v>3.8880171569613</v>
      </c>
      <c r="BN56">
        <v>12.42</v>
      </c>
      <c r="BO56">
        <v>0.60086765048747648</v>
      </c>
      <c r="BP56" t="s">
        <v>9</v>
      </c>
      <c r="BQ56" t="s">
        <v>9</v>
      </c>
      <c r="BR56" t="s">
        <v>9</v>
      </c>
      <c r="BS56" t="s">
        <v>9</v>
      </c>
      <c r="BT56" t="s">
        <v>9</v>
      </c>
      <c r="BU56" t="s">
        <v>9</v>
      </c>
      <c r="BV56" t="s">
        <v>9</v>
      </c>
      <c r="BW56" t="s">
        <v>9</v>
      </c>
      <c r="BX56" t="s">
        <v>9</v>
      </c>
      <c r="BY56" t="s">
        <v>9</v>
      </c>
      <c r="BZ56" t="s">
        <v>9</v>
      </c>
      <c r="CA56" t="s">
        <v>9</v>
      </c>
      <c r="CB56" t="s">
        <v>9</v>
      </c>
      <c r="CC56" t="s">
        <v>9</v>
      </c>
      <c r="CD56" t="s">
        <v>9</v>
      </c>
      <c r="CE56" t="s">
        <v>9</v>
      </c>
      <c r="CF56" t="s">
        <v>9</v>
      </c>
      <c r="CG56" t="s">
        <v>9</v>
      </c>
      <c r="CH56" t="s">
        <v>9</v>
      </c>
      <c r="CI56" t="s">
        <v>9</v>
      </c>
      <c r="CJ56" t="s">
        <v>9</v>
      </c>
      <c r="CK56" t="s">
        <v>9</v>
      </c>
      <c r="CL56" t="s">
        <v>9</v>
      </c>
      <c r="CM56" t="s">
        <v>9</v>
      </c>
      <c r="CN56" t="s">
        <v>9</v>
      </c>
      <c r="CO56" t="s">
        <v>9</v>
      </c>
      <c r="CP56" t="s">
        <v>9</v>
      </c>
      <c r="CQ56" t="s">
        <v>9</v>
      </c>
      <c r="CR56" t="s">
        <v>9</v>
      </c>
      <c r="CS56" t="s">
        <v>9</v>
      </c>
      <c r="CT56" t="s">
        <v>9</v>
      </c>
      <c r="CU56" t="s">
        <v>9</v>
      </c>
      <c r="CV56">
        <v>4.4771436139980141</v>
      </c>
      <c r="CW56">
        <v>64</v>
      </c>
      <c r="CX56">
        <v>32.1</v>
      </c>
      <c r="CY56">
        <v>52.6</v>
      </c>
      <c r="CZ56">
        <v>2.1755080000000002</v>
      </c>
      <c r="DA56">
        <v>9.65509029374725</v>
      </c>
      <c r="DB56">
        <v>0.13956131999999999</v>
      </c>
      <c r="DC56">
        <v>0.14350676000000001</v>
      </c>
      <c r="DD56" t="s">
        <v>9</v>
      </c>
      <c r="DE56" t="s">
        <v>9</v>
      </c>
      <c r="DF56" t="s">
        <v>9</v>
      </c>
      <c r="DG56" t="s">
        <v>9</v>
      </c>
      <c r="DH56" t="s">
        <v>9</v>
      </c>
      <c r="DI56" t="s">
        <v>9</v>
      </c>
      <c r="DJ56" t="s">
        <v>9</v>
      </c>
      <c r="DK56">
        <f t="shared" si="11"/>
        <v>4.1040584468257646E-3</v>
      </c>
      <c r="DL56">
        <f t="shared" si="12"/>
        <v>1.153315276784439E-2</v>
      </c>
      <c r="DM56">
        <f t="shared" si="13"/>
        <v>1.2749355359486458E-2</v>
      </c>
      <c r="DN56">
        <f t="shared" si="14"/>
        <v>4.3717361598190063E-3</v>
      </c>
      <c r="DO56">
        <f t="shared" si="15"/>
        <v>2.4961450651730388E-2</v>
      </c>
      <c r="DP56">
        <f t="shared" si="16"/>
        <v>1.4237773177056545E-3</v>
      </c>
      <c r="DQ56">
        <f t="shared" si="17"/>
        <v>2.5265298937494074E-3</v>
      </c>
      <c r="DR56">
        <f t="shared" si="18"/>
        <v>2.1867491766657254E-3</v>
      </c>
      <c r="DS56">
        <f t="shared" si="19"/>
        <v>1.6101151812379921E-3</v>
      </c>
    </row>
    <row r="57" spans="1:123" x14ac:dyDescent="0.25">
      <c r="A57" s="1">
        <v>30133</v>
      </c>
      <c r="B57">
        <v>37.856000000000002</v>
      </c>
      <c r="C57">
        <v>0.90063544817644159</v>
      </c>
      <c r="D57">
        <v>0.14540684700000001</v>
      </c>
      <c r="E57">
        <v>9.9</v>
      </c>
      <c r="F57">
        <v>74.058999999999997</v>
      </c>
      <c r="G57">
        <v>0.10802167047749461</v>
      </c>
      <c r="H57">
        <v>0.46056666666666662</v>
      </c>
      <c r="I57">
        <v>3.43</v>
      </c>
      <c r="J57">
        <v>0.75175464000000003</v>
      </c>
      <c r="K57">
        <v>-0.35640251000000001</v>
      </c>
      <c r="L57">
        <v>2.1942708755984743E-4</v>
      </c>
      <c r="M57">
        <v>0.20189994197242711</v>
      </c>
      <c r="N57">
        <v>6.5981923078409319E-4</v>
      </c>
      <c r="O57">
        <v>-2.72</v>
      </c>
      <c r="P57">
        <f t="shared" si="22"/>
        <v>3.6337894877959762</v>
      </c>
      <c r="Q57">
        <v>-0.10465471126697674</v>
      </c>
      <c r="R57">
        <v>-1.9282196242074101</v>
      </c>
      <c r="S57">
        <v>9.4400675421484281E-2</v>
      </c>
      <c r="T57">
        <v>4.3048620728288185</v>
      </c>
      <c r="U57">
        <v>0.10257614632651772</v>
      </c>
      <c r="V57">
        <v>0.37882448827199489</v>
      </c>
      <c r="W57">
        <v>3.3724869401620894E-2</v>
      </c>
      <c r="X57">
        <v>-8.424490555757405</v>
      </c>
      <c r="Y57">
        <v>-1.5999830410708797</v>
      </c>
      <c r="Z57">
        <f t="shared" si="20"/>
        <v>-7.3235446532106465</v>
      </c>
      <c r="AA57">
        <v>0.75146020262278301</v>
      </c>
      <c r="AB57">
        <v>-0.356557359168651</v>
      </c>
      <c r="AC57">
        <v>0.28832200872825497</v>
      </c>
      <c r="AD57">
        <f t="shared" si="23"/>
        <v>-5.4006480305948124E-3</v>
      </c>
      <c r="AE57">
        <f t="shared" si="23"/>
        <v>-5.7251764929371063E-3</v>
      </c>
      <c r="AF57">
        <f t="shared" si="23"/>
        <v>4.1031601699304199E-2</v>
      </c>
      <c r="AG57">
        <f t="shared" si="23"/>
        <v>4.2553255701383158E-3</v>
      </c>
      <c r="AH57">
        <f t="shared" si="23"/>
        <v>-1.7672973726163832E-3</v>
      </c>
      <c r="AI57">
        <f t="shared" si="23"/>
        <v>-2.5355077717362021E-2</v>
      </c>
      <c r="AJ57">
        <f t="shared" si="23"/>
        <v>-0.20160182222383161</v>
      </c>
      <c r="AK57">
        <f t="shared" si="23"/>
        <v>2.489728079894191E-2</v>
      </c>
      <c r="AL57">
        <f t="shared" si="26"/>
        <v>-8.3146634785045137E-3</v>
      </c>
      <c r="AM57">
        <f t="shared" si="26"/>
        <v>9.6923005092564019E-4</v>
      </c>
      <c r="AN57">
        <f t="shared" si="26"/>
        <v>-5.5459807046531751E-3</v>
      </c>
      <c r="AO57">
        <f t="shared" si="21"/>
        <v>1.3328065906841457E-5</v>
      </c>
      <c r="AP57">
        <f t="shared" si="24"/>
        <v>-11.225638527560909</v>
      </c>
      <c r="AQ57">
        <f t="shared" si="25"/>
        <v>-2.6411546774762689E-7</v>
      </c>
      <c r="AR57">
        <v>49.506</v>
      </c>
      <c r="AS57">
        <v>1.7071505096449432E-2</v>
      </c>
      <c r="AT57">
        <v>0.10603245517490029</v>
      </c>
      <c r="AU57">
        <v>0.45711013334924566</v>
      </c>
      <c r="AV57">
        <v>0.48097882317447282</v>
      </c>
      <c r="AW57">
        <v>0.31841021556396337</v>
      </c>
      <c r="AX57">
        <v>3.9486094066687354</v>
      </c>
      <c r="AY57">
        <v>0.44580560417850112</v>
      </c>
      <c r="AZ57">
        <v>9.6801267654824774E-2</v>
      </c>
      <c r="BA57">
        <v>8.9833875654585782E-2</v>
      </c>
      <c r="BB57">
        <v>7.7557294526906517E-2</v>
      </c>
      <c r="BC57">
        <v>3.809909488883453</v>
      </c>
      <c r="BD57">
        <v>0.30710568639321884</v>
      </c>
      <c r="BE57">
        <v>-4.1898650130457515E-2</v>
      </c>
      <c r="BF57">
        <v>-4.8866042130696508E-2</v>
      </c>
      <c r="BG57">
        <v>-6.1142623258375772E-2</v>
      </c>
      <c r="BH57" s="4">
        <v>-2.6646272291605597</v>
      </c>
      <c r="BI57">
        <v>0.59211856430470522</v>
      </c>
      <c r="BJ57">
        <v>-0.64063155153433204</v>
      </c>
      <c r="BK57" s="4">
        <v>-2.6646272291605597</v>
      </c>
      <c r="BL57">
        <v>10.283532283297381</v>
      </c>
      <c r="BM57">
        <v>3.9020938743502613</v>
      </c>
      <c r="BN57">
        <v>9.3166666666666682</v>
      </c>
      <c r="BO57">
        <v>0.59420608241457495</v>
      </c>
      <c r="BP57" t="s">
        <v>9</v>
      </c>
      <c r="BQ57" t="s">
        <v>9</v>
      </c>
      <c r="BR57" t="s">
        <v>9</v>
      </c>
      <c r="BS57" t="s">
        <v>9</v>
      </c>
      <c r="BT57" t="s">
        <v>9</v>
      </c>
      <c r="BU57" t="s">
        <v>9</v>
      </c>
      <c r="BV57" t="s">
        <v>9</v>
      </c>
      <c r="BW57" t="s">
        <v>9</v>
      </c>
      <c r="BX57" t="s">
        <v>9</v>
      </c>
      <c r="BY57" t="s">
        <v>9</v>
      </c>
      <c r="BZ57" t="s">
        <v>9</v>
      </c>
      <c r="CA57" t="s">
        <v>9</v>
      </c>
      <c r="CB57" t="s">
        <v>9</v>
      </c>
      <c r="CC57" t="s">
        <v>9</v>
      </c>
      <c r="CD57" t="s">
        <v>9</v>
      </c>
      <c r="CE57" t="s">
        <v>9</v>
      </c>
      <c r="CF57" t="s">
        <v>9</v>
      </c>
      <c r="CG57" t="s">
        <v>9</v>
      </c>
      <c r="CH57" t="s">
        <v>9</v>
      </c>
      <c r="CI57" t="s">
        <v>9</v>
      </c>
      <c r="CJ57" t="s">
        <v>9</v>
      </c>
      <c r="CK57" t="s">
        <v>9</v>
      </c>
      <c r="CL57" t="s">
        <v>9</v>
      </c>
      <c r="CM57" t="s">
        <v>9</v>
      </c>
      <c r="CN57" t="s">
        <v>9</v>
      </c>
      <c r="CO57" t="s">
        <v>9</v>
      </c>
      <c r="CP57" t="s">
        <v>9</v>
      </c>
      <c r="CQ57" t="s">
        <v>9</v>
      </c>
      <c r="CR57" t="s">
        <v>9</v>
      </c>
      <c r="CS57" t="s">
        <v>9</v>
      </c>
      <c r="CT57" t="s">
        <v>9</v>
      </c>
      <c r="CU57" t="s">
        <v>9</v>
      </c>
      <c r="CV57">
        <v>4.5014083916939622</v>
      </c>
      <c r="CW57">
        <v>64.066666666666663</v>
      </c>
      <c r="CX57">
        <v>32.066666666666663</v>
      </c>
      <c r="CY57">
        <v>52.79999999999999</v>
      </c>
      <c r="CZ57">
        <v>2.1509239999999998</v>
      </c>
      <c r="DA57">
        <v>9.6587372474678599</v>
      </c>
      <c r="DB57">
        <v>0.14540685</v>
      </c>
      <c r="DC57">
        <v>0.14835166999999999</v>
      </c>
      <c r="DD57" t="s">
        <v>9</v>
      </c>
      <c r="DE57" t="s">
        <v>9</v>
      </c>
      <c r="DF57" t="s">
        <v>9</v>
      </c>
      <c r="DG57" t="s">
        <v>9</v>
      </c>
      <c r="DH57" t="s">
        <v>9</v>
      </c>
      <c r="DI57" t="s">
        <v>9</v>
      </c>
      <c r="DJ57" t="s">
        <v>9</v>
      </c>
      <c r="DK57">
        <f t="shared" si="11"/>
        <v>-4.5542530374931278E-4</v>
      </c>
      <c r="DL57">
        <f t="shared" si="12"/>
        <v>-1.1881558095898637E-3</v>
      </c>
      <c r="DM57">
        <f t="shared" si="13"/>
        <v>4.0943379409724145E-3</v>
      </c>
      <c r="DN57">
        <f t="shared" si="14"/>
        <v>4.4080408197810228E-3</v>
      </c>
      <c r="DO57">
        <f t="shared" si="15"/>
        <v>2.4264777695948148E-2</v>
      </c>
      <c r="DP57">
        <f t="shared" si="16"/>
        <v>4.0642146464736628E-4</v>
      </c>
      <c r="DQ57">
        <f t="shared" si="17"/>
        <v>-2.5236593193872503E-4</v>
      </c>
      <c r="DR57">
        <f t="shared" si="18"/>
        <v>1.3097578820635003E-3</v>
      </c>
      <c r="DS57">
        <f t="shared" si="19"/>
        <v>-1.136468322954054E-2</v>
      </c>
    </row>
    <row r="58" spans="1:123" x14ac:dyDescent="0.25">
      <c r="A58" s="1">
        <v>30225</v>
      </c>
      <c r="B58">
        <v>37.817</v>
      </c>
      <c r="C58">
        <v>0.89329992760088561</v>
      </c>
      <c r="D58">
        <v>0.140192333</v>
      </c>
      <c r="E58">
        <v>10.666666666666668</v>
      </c>
      <c r="F58">
        <v>74.308999999999997</v>
      </c>
      <c r="G58">
        <v>9.3546939011617716E-2</v>
      </c>
      <c r="H58">
        <v>0.51896666666666669</v>
      </c>
      <c r="I58">
        <v>2.4933333333333332</v>
      </c>
      <c r="J58">
        <v>0.84726904400000003</v>
      </c>
      <c r="K58">
        <v>-0.86367489200000003</v>
      </c>
      <c r="L58">
        <v>2.1853726754735735E-4</v>
      </c>
      <c r="M58">
        <v>0.20354654751830625</v>
      </c>
      <c r="N58">
        <v>7.9015598935157892E-4</v>
      </c>
      <c r="O58">
        <v>0.64</v>
      </c>
      <c r="P58">
        <f t="shared" si="22"/>
        <v>3.6327587369746013</v>
      </c>
      <c r="Q58">
        <v>-0.11283288932115582</v>
      </c>
      <c r="R58">
        <v>-1.9647399920396147</v>
      </c>
      <c r="S58">
        <v>0.1013524942602875</v>
      </c>
      <c r="T58">
        <v>4.3082320749398173</v>
      </c>
      <c r="U58">
        <v>8.9426485692716343E-2</v>
      </c>
      <c r="V58">
        <v>0.41803027911128138</v>
      </c>
      <c r="W58">
        <v>2.4627569824730095E-2</v>
      </c>
      <c r="X58">
        <v>-8.4285539971150083</v>
      </c>
      <c r="Y58">
        <v>-1.5918605655215965</v>
      </c>
      <c r="Z58">
        <f t="shared" si="20"/>
        <v>-7.143280177119439</v>
      </c>
      <c r="AA58">
        <v>0.84780273587324495</v>
      </c>
      <c r="AB58">
        <v>-0.86526285763177202</v>
      </c>
      <c r="AC58">
        <v>-0.26533762519956</v>
      </c>
      <c r="AD58">
        <f t="shared" si="23"/>
        <v>-1.0307508213749372E-3</v>
      </c>
      <c r="AE58">
        <f t="shared" si="23"/>
        <v>-8.1781780541790722E-3</v>
      </c>
      <c r="AF58">
        <f t="shared" si="23"/>
        <v>-3.6520367832204581E-2</v>
      </c>
      <c r="AG58">
        <f t="shared" si="23"/>
        <v>6.9518188388032198E-3</v>
      </c>
      <c r="AH58">
        <f t="shared" si="23"/>
        <v>3.3700021109988043E-3</v>
      </c>
      <c r="AI58">
        <f t="shared" si="23"/>
        <v>-1.314966063380138E-2</v>
      </c>
      <c r="AJ58">
        <f t="shared" si="23"/>
        <v>3.9205790839286492E-2</v>
      </c>
      <c r="AK58">
        <f t="shared" si="23"/>
        <v>-9.0972995768907987E-3</v>
      </c>
      <c r="AL58">
        <f t="shared" si="26"/>
        <v>-4.0634413576032813E-3</v>
      </c>
      <c r="AM58">
        <f t="shared" si="26"/>
        <v>8.1224755492832479E-3</v>
      </c>
      <c r="AN58">
        <f t="shared" si="26"/>
        <v>0.18026447609120755</v>
      </c>
      <c r="AO58">
        <f t="shared" si="21"/>
        <v>1.5797116882616183E-5</v>
      </c>
      <c r="AP58">
        <f t="shared" si="24"/>
        <v>-11.055683110365869</v>
      </c>
      <c r="AQ58">
        <f t="shared" si="25"/>
        <v>2.4690509757747263E-6</v>
      </c>
      <c r="AR58">
        <v>50.018999999999998</v>
      </c>
      <c r="AS58">
        <v>3.0633132612961256E-3</v>
      </c>
      <c r="AT58">
        <v>8.3760768463314095E-2</v>
      </c>
      <c r="AU58">
        <v>0.46086962593202807</v>
      </c>
      <c r="AV58">
        <v>0.48892780286642878</v>
      </c>
      <c r="AW58">
        <v>0.34304442875007468</v>
      </c>
      <c r="AX58">
        <v>3.961052911383621</v>
      </c>
      <c r="AY58">
        <v>0.45219399223994416</v>
      </c>
      <c r="AZ58">
        <v>0.10296613306488045</v>
      </c>
      <c r="BA58">
        <v>9.4895748559548243E-2</v>
      </c>
      <c r="BB58">
        <v>8.3504512052086699E-2</v>
      </c>
      <c r="BC58">
        <v>3.8432277142016673</v>
      </c>
      <c r="BD58">
        <v>0.33436879505799078</v>
      </c>
      <c r="BE58">
        <v>-1.485906411707294E-2</v>
      </c>
      <c r="BF58">
        <v>-2.2929448622405146E-2</v>
      </c>
      <c r="BG58">
        <v>-3.432068512986669E-2</v>
      </c>
      <c r="BH58" s="4">
        <v>0.74101581132207217</v>
      </c>
      <c r="BI58">
        <v>0.59517497445401302</v>
      </c>
      <c r="BJ58">
        <v>2.8316393006032899E-2</v>
      </c>
      <c r="BK58" s="4">
        <v>0.74101581132207217</v>
      </c>
      <c r="BL58">
        <v>10.281444421227691</v>
      </c>
      <c r="BM58">
        <v>3.9124029332464314</v>
      </c>
      <c r="BN58">
        <v>7.9066666666666672</v>
      </c>
      <c r="BO58">
        <v>0.59605862194288017</v>
      </c>
      <c r="BP58" t="s">
        <v>9</v>
      </c>
      <c r="BQ58" t="s">
        <v>9</v>
      </c>
      <c r="BR58" t="s">
        <v>9</v>
      </c>
      <c r="BS58" t="s">
        <v>9</v>
      </c>
      <c r="BT58" t="s">
        <v>9</v>
      </c>
      <c r="BU58" t="s">
        <v>9</v>
      </c>
      <c r="BV58" t="s">
        <v>9</v>
      </c>
      <c r="BW58" t="s">
        <v>9</v>
      </c>
      <c r="BX58" t="s">
        <v>9</v>
      </c>
      <c r="BY58" t="s">
        <v>9</v>
      </c>
      <c r="BZ58" t="s">
        <v>9</v>
      </c>
      <c r="CA58" t="s">
        <v>9</v>
      </c>
      <c r="CB58" t="s">
        <v>9</v>
      </c>
      <c r="CC58" t="s">
        <v>9</v>
      </c>
      <c r="CD58" t="s">
        <v>9</v>
      </c>
      <c r="CE58" t="s">
        <v>9</v>
      </c>
      <c r="CF58" t="s">
        <v>9</v>
      </c>
      <c r="CG58" t="s">
        <v>9</v>
      </c>
      <c r="CH58" t="s">
        <v>9</v>
      </c>
      <c r="CI58" t="s">
        <v>9</v>
      </c>
      <c r="CJ58" t="s">
        <v>9</v>
      </c>
      <c r="CK58" t="s">
        <v>9</v>
      </c>
      <c r="CL58" t="s">
        <v>9</v>
      </c>
      <c r="CM58" t="s">
        <v>9</v>
      </c>
      <c r="CN58" t="s">
        <v>9</v>
      </c>
      <c r="CO58" t="s">
        <v>9</v>
      </c>
      <c r="CP58" t="s">
        <v>9</v>
      </c>
      <c r="CQ58" t="s">
        <v>9</v>
      </c>
      <c r="CR58" t="s">
        <v>9</v>
      </c>
      <c r="CS58" t="s">
        <v>9</v>
      </c>
      <c r="CT58" t="s">
        <v>9</v>
      </c>
      <c r="CU58" t="s">
        <v>9</v>
      </c>
      <c r="CV58">
        <v>4.5217124871977594</v>
      </c>
      <c r="CW58">
        <v>64.13333333333334</v>
      </c>
      <c r="CX58">
        <v>31.733333333333334</v>
      </c>
      <c r="CY58">
        <v>52.866666666666667</v>
      </c>
      <c r="CZ58">
        <v>2.132215</v>
      </c>
      <c r="DA58">
        <v>9.6623709492316685</v>
      </c>
      <c r="DB58">
        <v>0.14019233</v>
      </c>
      <c r="DC58">
        <v>0.14734406</v>
      </c>
      <c r="DD58" t="s">
        <v>9</v>
      </c>
      <c r="DE58" t="s">
        <v>9</v>
      </c>
      <c r="DF58" t="s">
        <v>9</v>
      </c>
      <c r="DG58" t="s">
        <v>9</v>
      </c>
      <c r="DH58" t="s">
        <v>9</v>
      </c>
      <c r="DI58" t="s">
        <v>9</v>
      </c>
      <c r="DJ58" t="s">
        <v>9</v>
      </c>
      <c r="DK58">
        <f t="shared" si="11"/>
        <v>3.7594925827824088E-3</v>
      </c>
      <c r="DL58">
        <f t="shared" si="12"/>
        <v>7.9489796919559597E-3</v>
      </c>
      <c r="DM58">
        <f t="shared" si="13"/>
        <v>2.4634213186111309E-2</v>
      </c>
      <c r="DN58">
        <f t="shared" si="14"/>
        <v>6.1648654100556755E-3</v>
      </c>
      <c r="DO58">
        <f t="shared" si="15"/>
        <v>2.0304095503797193E-2</v>
      </c>
      <c r="DP58">
        <f t="shared" si="16"/>
        <v>4.0625635334290422E-4</v>
      </c>
      <c r="DQ58">
        <f t="shared" si="17"/>
        <v>-2.527168390737744E-3</v>
      </c>
      <c r="DR58">
        <f t="shared" si="18"/>
        <v>4.362050232741832E-4</v>
      </c>
      <c r="DS58">
        <f t="shared" si="19"/>
        <v>-8.7361717610262568E-3</v>
      </c>
    </row>
    <row r="59" spans="1:123" x14ac:dyDescent="0.25">
      <c r="A59" s="1">
        <v>30317</v>
      </c>
      <c r="B59">
        <v>38.542000000000002</v>
      </c>
      <c r="C59">
        <v>0.89609720531700787</v>
      </c>
      <c r="D59">
        <v>0.14000378499999999</v>
      </c>
      <c r="E59">
        <v>10.366666666666667</v>
      </c>
      <c r="F59">
        <v>74.658000000000001</v>
      </c>
      <c r="G59">
        <v>8.3482981594214009E-2</v>
      </c>
      <c r="H59">
        <v>0.28570000000000001</v>
      </c>
      <c r="I59">
        <v>2.1733333333333333</v>
      </c>
      <c r="J59">
        <v>-5.4258256999999997E-2</v>
      </c>
      <c r="K59">
        <v>-0.80559194300000003</v>
      </c>
      <c r="L59">
        <v>2.2213769055646812E-4</v>
      </c>
      <c r="M59">
        <v>0.20635765547519097</v>
      </c>
      <c r="N59">
        <v>8.5108018020614194E-4</v>
      </c>
      <c r="O59">
        <v>-1.43</v>
      </c>
      <c r="P59">
        <f t="shared" si="22"/>
        <v>3.651748555775729</v>
      </c>
      <c r="Q59">
        <v>-0.1097063838145947</v>
      </c>
      <c r="R59">
        <v>-1.9660858210240055</v>
      </c>
      <c r="S59">
        <v>9.8637969896999439E-2</v>
      </c>
      <c r="T59">
        <v>4.3129176850215494</v>
      </c>
      <c r="U59">
        <v>8.0180834989716954E-2</v>
      </c>
      <c r="V59">
        <v>0.25130331710806614</v>
      </c>
      <c r="W59">
        <v>2.1500531446002558E-2</v>
      </c>
      <c r="X59">
        <v>-8.4122131406218834</v>
      </c>
      <c r="Y59">
        <v>-1.5781444240038638</v>
      </c>
      <c r="Z59">
        <f t="shared" si="20"/>
        <v>-7.0690042150205858</v>
      </c>
      <c r="AA59">
        <v>-5.5842170426816502E-2</v>
      </c>
      <c r="AB59">
        <v>-0.80733454284982697</v>
      </c>
      <c r="AC59">
        <v>-0.162400573970231</v>
      </c>
      <c r="AD59">
        <f t="shared" si="23"/>
        <v>1.8989818801127711E-2</v>
      </c>
      <c r="AE59">
        <f t="shared" si="23"/>
        <v>3.1265055065611141E-3</v>
      </c>
      <c r="AF59">
        <f t="shared" si="23"/>
        <v>-1.34582898439084E-3</v>
      </c>
      <c r="AG59">
        <f t="shared" si="23"/>
        <v>-2.7145243632880622E-3</v>
      </c>
      <c r="AH59">
        <f t="shared" si="23"/>
        <v>4.6856100817320723E-3</v>
      </c>
      <c r="AI59">
        <f t="shared" si="23"/>
        <v>-9.245650702999389E-3</v>
      </c>
      <c r="AJ59">
        <f t="shared" si="23"/>
        <v>-0.16672696200321524</v>
      </c>
      <c r="AK59">
        <f t="shared" si="23"/>
        <v>-3.1270383787275376E-3</v>
      </c>
      <c r="AL59">
        <f t="shared" si="26"/>
        <v>1.6340856493124889E-2</v>
      </c>
      <c r="AM59">
        <f t="shared" si="26"/>
        <v>1.3716141517732705E-2</v>
      </c>
      <c r="AN59">
        <f t="shared" si="26"/>
        <v>7.4275962098853121E-2</v>
      </c>
      <c r="AO59">
        <f t="shared" si="21"/>
        <v>1.6887516721355278E-5</v>
      </c>
      <c r="AP59">
        <f t="shared" si="24"/>
        <v>-10.988935864516773</v>
      </c>
      <c r="AQ59">
        <f t="shared" si="25"/>
        <v>1.0903998387390949E-6</v>
      </c>
      <c r="AR59">
        <v>50.396999999999998</v>
      </c>
      <c r="AS59">
        <v>6.8027256214326878E-4</v>
      </c>
      <c r="AT59">
        <v>8.1480026610818337E-2</v>
      </c>
      <c r="AU59">
        <v>0.46822731259438716</v>
      </c>
      <c r="AV59">
        <v>0.50301208623175309</v>
      </c>
      <c r="AW59">
        <v>0.35357683146831209</v>
      </c>
      <c r="AX59">
        <v>3.9775274054744103</v>
      </c>
      <c r="AY59">
        <v>0.46690919563554328</v>
      </c>
      <c r="AZ59">
        <v>0.10611381533031039</v>
      </c>
      <c r="BA59">
        <v>9.8757868367121637E-2</v>
      </c>
      <c r="BB59">
        <v>9.0141445598605485E-2</v>
      </c>
      <c r="BC59">
        <v>3.8628769243483356</v>
      </c>
      <c r="BD59">
        <v>0.35225871450946822</v>
      </c>
      <c r="BE59">
        <v>-8.5366657957646752E-3</v>
      </c>
      <c r="BF59">
        <v>-1.5892612758953428E-2</v>
      </c>
      <c r="BG59">
        <v>-2.450903552746958E-2</v>
      </c>
      <c r="BH59" s="4">
        <v>-1.531764039211033</v>
      </c>
      <c r="BI59">
        <v>0.5922083689851626</v>
      </c>
      <c r="BJ59">
        <v>-0.250570212672096</v>
      </c>
      <c r="BK59" s="4">
        <v>-1.531764039211033</v>
      </c>
      <c r="BL59">
        <v>10.292518354180867</v>
      </c>
      <c r="BM59">
        <v>3.9199316494961867</v>
      </c>
      <c r="BN59">
        <v>8.1066666666666674</v>
      </c>
      <c r="BO59">
        <v>0.59222921184485267</v>
      </c>
      <c r="BP59" t="s">
        <v>9</v>
      </c>
      <c r="BQ59" t="s">
        <v>9</v>
      </c>
      <c r="BR59" t="s">
        <v>9</v>
      </c>
      <c r="BS59" t="s">
        <v>9</v>
      </c>
      <c r="BT59" t="s">
        <v>9</v>
      </c>
      <c r="BU59" t="s">
        <v>9</v>
      </c>
      <c r="BV59" t="s">
        <v>9</v>
      </c>
      <c r="BW59" t="s">
        <v>9</v>
      </c>
      <c r="BX59" t="s">
        <v>9</v>
      </c>
      <c r="BY59" t="s">
        <v>9</v>
      </c>
      <c r="BZ59" t="s">
        <v>9</v>
      </c>
      <c r="CA59" t="s">
        <v>9</v>
      </c>
      <c r="CB59" t="s">
        <v>9</v>
      </c>
      <c r="CC59" t="s">
        <v>9</v>
      </c>
      <c r="CD59" t="s">
        <v>9</v>
      </c>
      <c r="CE59" t="s">
        <v>9</v>
      </c>
      <c r="CF59" t="s">
        <v>9</v>
      </c>
      <c r="CG59" t="s">
        <v>9</v>
      </c>
      <c r="CH59" t="s">
        <v>9</v>
      </c>
      <c r="CI59" t="s">
        <v>9</v>
      </c>
      <c r="CJ59" t="s">
        <v>9</v>
      </c>
      <c r="CK59" t="s">
        <v>9</v>
      </c>
      <c r="CL59" t="s">
        <v>9</v>
      </c>
      <c r="CM59" t="s">
        <v>9</v>
      </c>
      <c r="CN59" t="s">
        <v>9</v>
      </c>
      <c r="CO59" t="s">
        <v>9</v>
      </c>
      <c r="CP59" t="s">
        <v>9</v>
      </c>
      <c r="CQ59" t="s">
        <v>9</v>
      </c>
      <c r="CR59" t="s">
        <v>9</v>
      </c>
      <c r="CS59" t="s">
        <v>9</v>
      </c>
      <c r="CT59" t="s">
        <v>9</v>
      </c>
      <c r="CU59" t="s">
        <v>9</v>
      </c>
      <c r="CV59">
        <v>4.5448892551031612</v>
      </c>
      <c r="CW59">
        <v>63.79999999999999</v>
      </c>
      <c r="CX59">
        <v>31.5</v>
      </c>
      <c r="CY59">
        <v>52.733333333333327</v>
      </c>
      <c r="CZ59">
        <v>2.1160990000000002</v>
      </c>
      <c r="DA59">
        <v>9.6659914949975185</v>
      </c>
      <c r="DB59">
        <v>0.14000377999999999</v>
      </c>
      <c r="DC59">
        <v>0.14103502000000001</v>
      </c>
      <c r="DD59" t="s">
        <v>9</v>
      </c>
      <c r="DE59" t="s">
        <v>9</v>
      </c>
      <c r="DF59" t="s">
        <v>9</v>
      </c>
      <c r="DG59" t="s">
        <v>9</v>
      </c>
      <c r="DH59" t="s">
        <v>9</v>
      </c>
      <c r="DI59" t="s">
        <v>9</v>
      </c>
      <c r="DJ59" t="s">
        <v>9</v>
      </c>
      <c r="DK59">
        <f t="shared" si="11"/>
        <v>7.3576866623590864E-3</v>
      </c>
      <c r="DL59">
        <f t="shared" si="12"/>
        <v>1.4084283365324302E-2</v>
      </c>
      <c r="DM59">
        <f t="shared" si="13"/>
        <v>1.053240271823741E-2</v>
      </c>
      <c r="DN59">
        <f t="shared" si="14"/>
        <v>3.1476822654299408E-3</v>
      </c>
      <c r="DO59">
        <f t="shared" si="15"/>
        <v>2.3176767905401796E-2</v>
      </c>
      <c r="DP59">
        <f t="shared" si="16"/>
        <v>-2.0329342232197622E-3</v>
      </c>
      <c r="DQ59">
        <f t="shared" si="17"/>
        <v>-1.7728255877839105E-3</v>
      </c>
      <c r="DR59">
        <f t="shared" si="18"/>
        <v>-8.7260040440878539E-4</v>
      </c>
      <c r="DS59">
        <f t="shared" si="19"/>
        <v>-7.5870462058112986E-3</v>
      </c>
    </row>
    <row r="60" spans="1:123" x14ac:dyDescent="0.25">
      <c r="A60" s="1">
        <v>30407</v>
      </c>
      <c r="B60">
        <v>39.835999999999999</v>
      </c>
      <c r="C60">
        <v>0.89904738488109548</v>
      </c>
      <c r="D60">
        <v>0.149206213</v>
      </c>
      <c r="E60">
        <v>10.133333333333333</v>
      </c>
      <c r="F60">
        <v>74.516000000000005</v>
      </c>
      <c r="G60">
        <v>8.4676473812134695E-2</v>
      </c>
      <c r="H60">
        <v>2.2066666666666672E-2</v>
      </c>
      <c r="I60">
        <v>1.8266666666666669</v>
      </c>
      <c r="J60">
        <v>-0.51554990199999995</v>
      </c>
      <c r="K60">
        <v>-0.53534300800000001</v>
      </c>
      <c r="L60">
        <v>2.2899912047230059E-4</v>
      </c>
      <c r="M60">
        <v>0.21115073291245423</v>
      </c>
      <c r="N60">
        <v>9.3548022404004046E-4</v>
      </c>
      <c r="O60">
        <v>-1.0900000000000001</v>
      </c>
      <c r="P60">
        <f t="shared" si="22"/>
        <v>3.6847710260693929</v>
      </c>
      <c r="Q60">
        <v>-0.1064195374667482</v>
      </c>
      <c r="R60">
        <v>-1.9024259499883316</v>
      </c>
      <c r="S60">
        <v>9.6521566990621893E-2</v>
      </c>
      <c r="T60">
        <v>4.3110138674274623</v>
      </c>
      <c r="U60">
        <v>8.1281761709374317E-2</v>
      </c>
      <c r="V60">
        <v>2.1826721226107113E-2</v>
      </c>
      <c r="W60">
        <v>1.8101835363982303E-2</v>
      </c>
      <c r="X60">
        <v>-8.3817923951497217</v>
      </c>
      <c r="Y60">
        <v>-1.5551830265570399</v>
      </c>
      <c r="Z60">
        <f t="shared" si="20"/>
        <v>-6.9744505519283653</v>
      </c>
      <c r="AA60">
        <v>-0.51766009230429699</v>
      </c>
      <c r="AB60">
        <v>-0.53624784262175795</v>
      </c>
      <c r="AC60">
        <v>0.10322659645044401</v>
      </c>
      <c r="AD60">
        <f t="shared" si="23"/>
        <v>3.3022470293663897E-2</v>
      </c>
      <c r="AE60">
        <f t="shared" si="23"/>
        <v>3.2868463478464977E-3</v>
      </c>
      <c r="AF60">
        <f t="shared" si="23"/>
        <v>6.3659871035673943E-2</v>
      </c>
      <c r="AG60">
        <f t="shared" si="23"/>
        <v>-2.1164029063775458E-3</v>
      </c>
      <c r="AH60">
        <f t="shared" si="23"/>
        <v>-1.9038175940870872E-3</v>
      </c>
      <c r="AI60">
        <f t="shared" si="23"/>
        <v>1.1009267196573636E-3</v>
      </c>
      <c r="AJ60">
        <f t="shared" si="23"/>
        <v>-0.22947659588195901</v>
      </c>
      <c r="AK60">
        <f t="shared" si="23"/>
        <v>-3.3986960820202548E-3</v>
      </c>
      <c r="AL60">
        <f t="shared" si="26"/>
        <v>3.042074547216167E-2</v>
      </c>
      <c r="AM60">
        <f t="shared" si="26"/>
        <v>2.2961397446823906E-2</v>
      </c>
      <c r="AN60">
        <f t="shared" si="26"/>
        <v>9.4553663092220575E-2</v>
      </c>
      <c r="AO60">
        <f t="shared" si="21"/>
        <v>1.8425483524847657E-5</v>
      </c>
      <c r="AP60">
        <f t="shared" si="24"/>
        <v>-10.901775877364953</v>
      </c>
      <c r="AQ60">
        <f t="shared" si="25"/>
        <v>1.5379668034923789E-6</v>
      </c>
      <c r="AR60">
        <v>50.771000000000001</v>
      </c>
      <c r="AS60">
        <v>1.1432663338478803E-2</v>
      </c>
      <c r="AT60">
        <v>8.4178571580708628E-2</v>
      </c>
      <c r="AU60">
        <v>0.48076329737168882</v>
      </c>
      <c r="AV60">
        <v>0.51761916022558041</v>
      </c>
      <c r="AW60">
        <v>0.3697045555224191</v>
      </c>
      <c r="AX60">
        <v>4.0071617618697362</v>
      </c>
      <c r="AY60">
        <v>0.48916235124046387</v>
      </c>
      <c r="AZ60">
        <v>0.10879223528350607</v>
      </c>
      <c r="BA60">
        <v>0.10374516664616817</v>
      </c>
      <c r="BB60">
        <v>0.10037976497986589</v>
      </c>
      <c r="BC60">
        <v>3.8961030200204667</v>
      </c>
      <c r="BD60">
        <v>0.37810360939119414</v>
      </c>
      <c r="BE60">
        <v>-2.2665065657636596E-3</v>
      </c>
      <c r="BF60">
        <v>-7.3135752031015522E-3</v>
      </c>
      <c r="BG60">
        <v>-1.0678976869403833E-2</v>
      </c>
      <c r="BH60" s="4">
        <v>-1.2544194756056077</v>
      </c>
      <c r="BI60">
        <v>0.5898221709756627</v>
      </c>
      <c r="BJ60">
        <v>-0.144497108607366</v>
      </c>
      <c r="BK60" s="4">
        <v>-1.2544194756056077</v>
      </c>
      <c r="BL60">
        <v>10.31294468191383</v>
      </c>
      <c r="BM60">
        <v>3.9273253254365885</v>
      </c>
      <c r="BN60">
        <v>8.3966666666666665</v>
      </c>
      <c r="BO60">
        <v>0.58909316315583871</v>
      </c>
      <c r="BP60" t="s">
        <v>9</v>
      </c>
      <c r="BQ60" t="s">
        <v>9</v>
      </c>
      <c r="BR60" t="s">
        <v>9</v>
      </c>
      <c r="BS60" t="s">
        <v>9</v>
      </c>
      <c r="BT60" t="s">
        <v>9</v>
      </c>
      <c r="BU60" t="s">
        <v>9</v>
      </c>
      <c r="BV60" t="s">
        <v>9</v>
      </c>
      <c r="BW60" t="s">
        <v>9</v>
      </c>
      <c r="BX60" t="s">
        <v>9</v>
      </c>
      <c r="BY60" t="s">
        <v>9</v>
      </c>
      <c r="BZ60" t="s">
        <v>9</v>
      </c>
      <c r="CA60" t="s">
        <v>9</v>
      </c>
      <c r="CB60" t="s">
        <v>9</v>
      </c>
      <c r="CC60" t="s">
        <v>9</v>
      </c>
      <c r="CD60" t="s">
        <v>9</v>
      </c>
      <c r="CE60" t="s">
        <v>9</v>
      </c>
      <c r="CF60" t="s">
        <v>9</v>
      </c>
      <c r="CG60" t="s">
        <v>9</v>
      </c>
      <c r="CH60" t="s">
        <v>9</v>
      </c>
      <c r="CI60" t="s">
        <v>9</v>
      </c>
      <c r="CJ60" t="s">
        <v>9</v>
      </c>
      <c r="CK60" t="s">
        <v>9</v>
      </c>
      <c r="CL60" t="s">
        <v>9</v>
      </c>
      <c r="CM60" t="s">
        <v>9</v>
      </c>
      <c r="CN60" t="s">
        <v>9</v>
      </c>
      <c r="CO60" t="s">
        <v>9</v>
      </c>
      <c r="CP60" t="s">
        <v>9</v>
      </c>
      <c r="CQ60" t="s">
        <v>9</v>
      </c>
      <c r="CR60" t="s">
        <v>9</v>
      </c>
      <c r="CS60" t="s">
        <v>9</v>
      </c>
      <c r="CT60" t="s">
        <v>9</v>
      </c>
      <c r="CU60" t="s">
        <v>9</v>
      </c>
      <c r="CV60">
        <v>4.5730704583279831</v>
      </c>
      <c r="CW60">
        <v>63.933333333333337</v>
      </c>
      <c r="CX60">
        <v>31.3</v>
      </c>
      <c r="CY60">
        <v>52.699999999999996</v>
      </c>
      <c r="CZ60">
        <v>2.0925799999999999</v>
      </c>
      <c r="DA60">
        <v>9.6695989796857376</v>
      </c>
      <c r="DB60">
        <v>0.14920621000000001</v>
      </c>
      <c r="DC60">
        <v>0.13855624999999999</v>
      </c>
      <c r="DD60" t="s">
        <v>9</v>
      </c>
      <c r="DE60" t="s">
        <v>9</v>
      </c>
      <c r="DF60" t="s">
        <v>9</v>
      </c>
      <c r="DG60" t="s">
        <v>9</v>
      </c>
      <c r="DH60" t="s">
        <v>9</v>
      </c>
      <c r="DI60" t="s">
        <v>9</v>
      </c>
      <c r="DJ60" t="s">
        <v>9</v>
      </c>
      <c r="DK60">
        <f t="shared" si="11"/>
        <v>1.2535984777301667E-2</v>
      </c>
      <c r="DL60">
        <f t="shared" si="12"/>
        <v>1.4607073993827324E-2</v>
      </c>
      <c r="DM60">
        <f t="shared" si="13"/>
        <v>1.6127724054107007E-2</v>
      </c>
      <c r="DN60">
        <f t="shared" si="14"/>
        <v>2.6784199531956765E-3</v>
      </c>
      <c r="DO60">
        <f t="shared" si="15"/>
        <v>2.8181203224821871E-2</v>
      </c>
      <c r="DP60">
        <f t="shared" si="16"/>
        <v>8.1366969501361908E-4</v>
      </c>
      <c r="DQ60">
        <f t="shared" si="17"/>
        <v>-1.5220703090687571E-3</v>
      </c>
      <c r="DR60">
        <f t="shared" si="18"/>
        <v>-2.1826912669881127E-4</v>
      </c>
      <c r="DS60">
        <f t="shared" si="19"/>
        <v>-1.1176544860173387E-2</v>
      </c>
    </row>
    <row r="61" spans="1:123" x14ac:dyDescent="0.25">
      <c r="A61" s="1">
        <v>30498</v>
      </c>
      <c r="B61">
        <v>40.82</v>
      </c>
      <c r="C61">
        <v>0.906469215100287</v>
      </c>
      <c r="D61">
        <v>0.143404794</v>
      </c>
      <c r="E61">
        <v>9.3666666666666671</v>
      </c>
      <c r="F61">
        <v>74.239000000000004</v>
      </c>
      <c r="G61">
        <v>9.1276609226716668E-2</v>
      </c>
      <c r="H61">
        <v>-0.10023333333333334</v>
      </c>
      <c r="I61">
        <v>2.11</v>
      </c>
      <c r="J61">
        <v>-0.68587032199999998</v>
      </c>
      <c r="K61">
        <v>-0.10052238199999999</v>
      </c>
      <c r="L61">
        <v>2.3399388933155249E-4</v>
      </c>
      <c r="M61">
        <v>0.21211952529772385</v>
      </c>
      <c r="N61">
        <v>9.4889241745916197E-4</v>
      </c>
      <c r="O61">
        <v>-4.55</v>
      </c>
      <c r="P61">
        <f t="shared" si="22"/>
        <v>3.7091721573816989</v>
      </c>
      <c r="Q61">
        <v>-9.8198209540077588E-2</v>
      </c>
      <c r="R61">
        <v>-1.9420839204130764</v>
      </c>
      <c r="S61">
        <v>8.9535965310854795E-2</v>
      </c>
      <c r="T61">
        <v>4.3072896185596399</v>
      </c>
      <c r="U61">
        <v>8.7348212045489412E-2</v>
      </c>
      <c r="V61">
        <v>-0.10561980853057726</v>
      </c>
      <c r="W61">
        <v>2.0880477579355131E-2</v>
      </c>
      <c r="X61">
        <v>-8.3602155569152732</v>
      </c>
      <c r="Y61">
        <v>-1.5506053646106588</v>
      </c>
      <c r="Z61">
        <f t="shared" si="20"/>
        <v>-6.9602151298910151</v>
      </c>
      <c r="AA61">
        <v>-0.68671746293803804</v>
      </c>
      <c r="AB61">
        <v>-9.9475907552711906E-2</v>
      </c>
      <c r="AC61">
        <v>8.1445091805943504E-2</v>
      </c>
      <c r="AD61">
        <f t="shared" si="23"/>
        <v>2.4401131312306035E-2</v>
      </c>
      <c r="AE61">
        <f t="shared" si="23"/>
        <v>8.2213279266706157E-3</v>
      </c>
      <c r="AF61">
        <f t="shared" si="23"/>
        <v>-3.9657970424744837E-2</v>
      </c>
      <c r="AG61">
        <f t="shared" si="23"/>
        <v>-6.9856016797670978E-3</v>
      </c>
      <c r="AH61">
        <f t="shared" si="23"/>
        <v>-3.7242488678224106E-3</v>
      </c>
      <c r="AI61">
        <f t="shared" si="23"/>
        <v>6.0664503361150951E-3</v>
      </c>
      <c r="AJ61">
        <f t="shared" si="23"/>
        <v>-0.12744652975668436</v>
      </c>
      <c r="AK61">
        <f t="shared" si="23"/>
        <v>2.7786422153728285E-3</v>
      </c>
      <c r="AL61">
        <f t="shared" si="26"/>
        <v>2.1576838234448559E-2</v>
      </c>
      <c r="AM61">
        <f t="shared" si="26"/>
        <v>4.5776619463810952E-3</v>
      </c>
      <c r="AN61">
        <f t="shared" si="26"/>
        <v>1.4235422037350176E-2</v>
      </c>
      <c r="AO61">
        <f t="shared" si="21"/>
        <v>1.8492962862917542E-5</v>
      </c>
      <c r="AP61">
        <f t="shared" si="24"/>
        <v>-10.898120284033261</v>
      </c>
      <c r="AQ61">
        <f t="shared" si="25"/>
        <v>6.74793380698853E-8</v>
      </c>
      <c r="AR61">
        <v>51.311</v>
      </c>
      <c r="AS61">
        <v>9.6571601600680731E-3</v>
      </c>
      <c r="AT61">
        <v>9.3492171980864139E-2</v>
      </c>
      <c r="AU61">
        <v>0.49043083944193572</v>
      </c>
      <c r="AV61">
        <v>0.52998305023470138</v>
      </c>
      <c r="AW61">
        <v>0.39005817889077626</v>
      </c>
      <c r="AX61">
        <v>4.0208219007051911</v>
      </c>
      <c r="AY61">
        <v>0.5046168283022372</v>
      </c>
      <c r="AZ61">
        <v>0.11013934778077528</v>
      </c>
      <c r="BA61">
        <v>0.10699803427971682</v>
      </c>
      <c r="BB61">
        <v>0.10880492549788273</v>
      </c>
      <c r="BC61">
        <v>3.9204492401540318</v>
      </c>
      <c r="BD61">
        <v>0.4042441677510778</v>
      </c>
      <c r="BE61">
        <v>9.7666872296158225E-3</v>
      </c>
      <c r="BF61">
        <v>6.6253737285573711E-3</v>
      </c>
      <c r="BG61">
        <v>8.432264946723278E-3</v>
      </c>
      <c r="BH61" s="4">
        <v>-4.6934427234692304</v>
      </c>
      <c r="BI61">
        <v>0.57799744984328283</v>
      </c>
      <c r="BJ61">
        <v>-1.0333849742260002</v>
      </c>
      <c r="BK61" s="4">
        <v>-4.6934427234692304</v>
      </c>
      <c r="BL61">
        <v>10.330290057291649</v>
      </c>
      <c r="BM61">
        <v>3.9379051541422467</v>
      </c>
      <c r="BN61">
        <v>9.14</v>
      </c>
      <c r="BO61">
        <v>0.57735955634716563</v>
      </c>
      <c r="BP61" t="s">
        <v>9</v>
      </c>
      <c r="BQ61" t="s">
        <v>9</v>
      </c>
      <c r="BR61" t="s">
        <v>9</v>
      </c>
      <c r="BS61" t="s">
        <v>9</v>
      </c>
      <c r="BT61" t="s">
        <v>9</v>
      </c>
      <c r="BU61" t="s">
        <v>9</v>
      </c>
      <c r="BV61" t="s">
        <v>9</v>
      </c>
      <c r="BW61" t="s">
        <v>9</v>
      </c>
      <c r="BX61" t="s">
        <v>9</v>
      </c>
      <c r="BY61" t="s">
        <v>9</v>
      </c>
      <c r="BZ61" t="s">
        <v>9</v>
      </c>
      <c r="CA61" t="s">
        <v>9</v>
      </c>
      <c r="CB61" t="s">
        <v>9</v>
      </c>
      <c r="CC61" t="s">
        <v>9</v>
      </c>
      <c r="CD61" t="s">
        <v>9</v>
      </c>
      <c r="CE61" t="s">
        <v>9</v>
      </c>
      <c r="CF61" t="s">
        <v>9</v>
      </c>
      <c r="CG61" t="s">
        <v>9</v>
      </c>
      <c r="CH61" t="s">
        <v>9</v>
      </c>
      <c r="CI61" t="s">
        <v>9</v>
      </c>
      <c r="CJ61" t="s">
        <v>9</v>
      </c>
      <c r="CK61" t="s">
        <v>9</v>
      </c>
      <c r="CL61" t="s">
        <v>9</v>
      </c>
      <c r="CM61" t="s">
        <v>9</v>
      </c>
      <c r="CN61" t="s">
        <v>9</v>
      </c>
      <c r="CO61" t="s">
        <v>9</v>
      </c>
      <c r="CP61" t="s">
        <v>9</v>
      </c>
      <c r="CQ61" t="s">
        <v>9</v>
      </c>
      <c r="CR61" t="s">
        <v>9</v>
      </c>
      <c r="CS61" t="s">
        <v>9</v>
      </c>
      <c r="CT61" t="s">
        <v>9</v>
      </c>
      <c r="CU61" t="s">
        <v>9</v>
      </c>
      <c r="CV61">
        <v>4.6022158261616548</v>
      </c>
      <c r="CW61">
        <v>64.233333333333334</v>
      </c>
      <c r="CX61">
        <v>31.333333333333332</v>
      </c>
      <c r="CY61">
        <v>53.1</v>
      </c>
      <c r="CZ61">
        <v>2.0633360000000001</v>
      </c>
      <c r="DA61">
        <v>9.6539799730631906</v>
      </c>
      <c r="DB61">
        <v>0.14340479</v>
      </c>
      <c r="DC61">
        <v>0.13353755</v>
      </c>
      <c r="DD61" t="s">
        <v>9</v>
      </c>
      <c r="DE61" t="s">
        <v>9</v>
      </c>
      <c r="DF61" t="s">
        <v>9</v>
      </c>
      <c r="DG61" t="s">
        <v>9</v>
      </c>
      <c r="DH61" t="s">
        <v>9</v>
      </c>
      <c r="DI61" t="s">
        <v>9</v>
      </c>
      <c r="DJ61" t="s">
        <v>9</v>
      </c>
      <c r="DK61">
        <f t="shared" si="11"/>
        <v>9.6675420702468928E-3</v>
      </c>
      <c r="DL61">
        <f t="shared" si="12"/>
        <v>1.236389000912097E-2</v>
      </c>
      <c r="DM61">
        <f t="shared" si="13"/>
        <v>2.0353623368357165E-2</v>
      </c>
      <c r="DN61">
        <f t="shared" si="14"/>
        <v>1.3471124972692095E-3</v>
      </c>
      <c r="DO61">
        <f t="shared" si="15"/>
        <v>2.914536783367172E-2</v>
      </c>
      <c r="DP61">
        <f t="shared" si="16"/>
        <v>1.8283397678250379E-3</v>
      </c>
      <c r="DQ61">
        <f t="shared" si="17"/>
        <v>2.5383932107359009E-4</v>
      </c>
      <c r="DR61">
        <f t="shared" si="18"/>
        <v>2.6160904390514217E-3</v>
      </c>
      <c r="DS61">
        <f t="shared" si="19"/>
        <v>-1.4073663996176489E-2</v>
      </c>
    </row>
    <row r="62" spans="1:123" x14ac:dyDescent="0.25">
      <c r="A62" s="1">
        <v>30590</v>
      </c>
      <c r="B62">
        <v>41.81</v>
      </c>
      <c r="C62">
        <v>0.91465491365039941</v>
      </c>
      <c r="D62">
        <v>0.141762996</v>
      </c>
      <c r="E62">
        <v>8.5333333333333332</v>
      </c>
      <c r="F62">
        <v>74.403999999999996</v>
      </c>
      <c r="G62">
        <v>9.0028543488882964E-2</v>
      </c>
      <c r="H62">
        <v>4.02E-2</v>
      </c>
      <c r="I62">
        <v>2.5333333333333332</v>
      </c>
      <c r="J62">
        <v>-0.70474102800000005</v>
      </c>
      <c r="K62">
        <v>1.5112911999999999E-2</v>
      </c>
      <c r="L62">
        <v>2.3898256644755645E-4</v>
      </c>
      <c r="M62">
        <v>0.21383960890556991</v>
      </c>
      <c r="N62">
        <v>9.4750881204153548E-4</v>
      </c>
      <c r="O62">
        <v>0.69</v>
      </c>
      <c r="P62">
        <f t="shared" si="22"/>
        <v>3.7331355453684738</v>
      </c>
      <c r="Q62">
        <v>-8.9208428394607478E-2</v>
      </c>
      <c r="R62">
        <v>-1.9535986580371805</v>
      </c>
      <c r="S62">
        <v>8.1887159472184112E-2</v>
      </c>
      <c r="T62">
        <v>4.3095097038347046</v>
      </c>
      <c r="U62">
        <v>8.6203882585235661E-2</v>
      </c>
      <c r="V62">
        <v>3.9413002356835057E-2</v>
      </c>
      <c r="W62">
        <v>2.5017762975287943E-2</v>
      </c>
      <c r="X62">
        <v>-8.3391199524273603</v>
      </c>
      <c r="Y62">
        <v>-1.5425290360646222</v>
      </c>
      <c r="Z62">
        <f t="shared" si="20"/>
        <v>-6.961674320743251</v>
      </c>
      <c r="AA62">
        <v>-0.70726492153501197</v>
      </c>
      <c r="AB62">
        <v>1.49321490791131E-2</v>
      </c>
      <c r="AC62">
        <v>-0.306197865246783</v>
      </c>
      <c r="AD62">
        <f t="shared" si="23"/>
        <v>2.3963387986774887E-2</v>
      </c>
      <c r="AE62">
        <f t="shared" si="23"/>
        <v>8.9897811454701104E-3</v>
      </c>
      <c r="AF62">
        <f t="shared" si="23"/>
        <v>-1.1514737624104043E-2</v>
      </c>
      <c r="AG62">
        <f t="shared" si="23"/>
        <v>-7.6488058386706831E-3</v>
      </c>
      <c r="AH62">
        <f t="shared" si="23"/>
        <v>2.220085275064676E-3</v>
      </c>
      <c r="AI62">
        <f t="shared" si="23"/>
        <v>-1.1443294602537513E-3</v>
      </c>
      <c r="AJ62">
        <f t="shared" si="23"/>
        <v>0.14503281088741232</v>
      </c>
      <c r="AK62">
        <f t="shared" si="23"/>
        <v>4.1372853959328118E-3</v>
      </c>
      <c r="AL62">
        <f t="shared" si="26"/>
        <v>2.1095604487912922E-2</v>
      </c>
      <c r="AM62">
        <f t="shared" si="26"/>
        <v>8.0763285460365708E-3</v>
      </c>
      <c r="AN62">
        <f t="shared" si="26"/>
        <v>-1.4591908522358921E-3</v>
      </c>
      <c r="AO62">
        <f t="shared" si="21"/>
        <v>1.8327056325755037E-5</v>
      </c>
      <c r="AP62">
        <f t="shared" si="24"/>
        <v>-10.907132102257634</v>
      </c>
      <c r="AQ62">
        <f t="shared" si="25"/>
        <v>-1.6590653716250567E-7</v>
      </c>
      <c r="AR62">
        <v>51.7</v>
      </c>
      <c r="AS62">
        <v>9.8913588173214443E-3</v>
      </c>
      <c r="AT62">
        <v>9.0649831964932037E-2</v>
      </c>
      <c r="AU62">
        <v>0.49114154461065923</v>
      </c>
      <c r="AV62">
        <v>0.52754504163024352</v>
      </c>
      <c r="AW62">
        <v>0.39040742558821534</v>
      </c>
      <c r="AX62">
        <v>4.0305774302355006</v>
      </c>
      <c r="AY62">
        <v>0.50504613827383049</v>
      </c>
      <c r="AZ62">
        <v>0.10229724171969801</v>
      </c>
      <c r="BA62">
        <v>0.1011897154826375</v>
      </c>
      <c r="BB62">
        <v>0.10610731395878614</v>
      </c>
      <c r="BC62">
        <v>3.9298433112130566</v>
      </c>
      <c r="BD62">
        <v>0.40431201925138655</v>
      </c>
      <c r="BE62">
        <v>1.5631226972541157E-3</v>
      </c>
      <c r="BF62">
        <v>4.55596460193608E-4</v>
      </c>
      <c r="BG62">
        <v>5.3731949363422515E-3</v>
      </c>
      <c r="BH62" s="4">
        <v>0.65673408807098088</v>
      </c>
      <c r="BI62">
        <v>0.5791291828438575</v>
      </c>
      <c r="BJ62">
        <v>0.189563009189995</v>
      </c>
      <c r="BK62" s="4">
        <v>0.65673408807098088</v>
      </c>
      <c r="BL62">
        <v>10.34858995368279</v>
      </c>
      <c r="BM62">
        <v>3.9454577815143836</v>
      </c>
      <c r="BN62">
        <v>8.7999999999999989</v>
      </c>
      <c r="BO62">
        <v>0.57900139156734309</v>
      </c>
      <c r="BP62" t="s">
        <v>9</v>
      </c>
      <c r="BQ62" t="s">
        <v>9</v>
      </c>
      <c r="BR62" t="s">
        <v>9</v>
      </c>
      <c r="BS62" t="s">
        <v>9</v>
      </c>
      <c r="BT62" t="s">
        <v>9</v>
      </c>
      <c r="BU62" t="s">
        <v>9</v>
      </c>
      <c r="BV62" t="s">
        <v>9</v>
      </c>
      <c r="BW62" t="s">
        <v>9</v>
      </c>
      <c r="BX62" t="s">
        <v>9</v>
      </c>
      <c r="BY62" t="s">
        <v>9</v>
      </c>
      <c r="BZ62" t="s">
        <v>9</v>
      </c>
      <c r="CA62" t="s">
        <v>9</v>
      </c>
      <c r="CB62" t="s">
        <v>9</v>
      </c>
      <c r="CC62" t="s">
        <v>9</v>
      </c>
      <c r="CD62" t="s">
        <v>9</v>
      </c>
      <c r="CE62" t="s">
        <v>9</v>
      </c>
      <c r="CF62" t="s">
        <v>9</v>
      </c>
      <c r="CG62" t="s">
        <v>9</v>
      </c>
      <c r="CH62" t="s">
        <v>9</v>
      </c>
      <c r="CI62" t="s">
        <v>9</v>
      </c>
      <c r="CJ62" t="s">
        <v>9</v>
      </c>
      <c r="CK62" t="s">
        <v>9</v>
      </c>
      <c r="CL62" t="s">
        <v>9</v>
      </c>
      <c r="CM62" t="s">
        <v>9</v>
      </c>
      <c r="CN62" t="s">
        <v>9</v>
      </c>
      <c r="CO62" t="s">
        <v>9</v>
      </c>
      <c r="CP62" t="s">
        <v>9</v>
      </c>
      <c r="CQ62" t="s">
        <v>9</v>
      </c>
      <c r="CR62" t="s">
        <v>9</v>
      </c>
      <c r="CS62" t="s">
        <v>9</v>
      </c>
      <c r="CT62" t="s">
        <v>9</v>
      </c>
      <c r="CU62" t="s">
        <v>9</v>
      </c>
      <c r="CV62">
        <v>4.63553448896951</v>
      </c>
      <c r="CW62">
        <v>64.066666666666663</v>
      </c>
      <c r="CX62">
        <v>31.333333333333332</v>
      </c>
      <c r="CY62">
        <v>53.1</v>
      </c>
      <c r="CZ62">
        <v>2.0501200000000002</v>
      </c>
      <c r="DA62">
        <v>9.6381131371066449</v>
      </c>
      <c r="DB62">
        <v>0.141763</v>
      </c>
      <c r="DC62">
        <v>0.13582802999999999</v>
      </c>
      <c r="DD62" t="s">
        <v>9</v>
      </c>
      <c r="DE62" t="s">
        <v>9</v>
      </c>
      <c r="DF62" t="s">
        <v>9</v>
      </c>
      <c r="DG62" t="s">
        <v>9</v>
      </c>
      <c r="DH62" t="s">
        <v>9</v>
      </c>
      <c r="DI62" t="s">
        <v>9</v>
      </c>
      <c r="DJ62" t="s">
        <v>9</v>
      </c>
      <c r="DK62">
        <f t="shared" si="11"/>
        <v>7.107051687235133E-4</v>
      </c>
      <c r="DL62">
        <f t="shared" si="12"/>
        <v>-2.4380086044578642E-3</v>
      </c>
      <c r="DM62">
        <f t="shared" si="13"/>
        <v>3.4924669743907621E-4</v>
      </c>
      <c r="DN62">
        <f t="shared" si="14"/>
        <v>-7.8421060610772697E-3</v>
      </c>
      <c r="DO62">
        <f t="shared" si="15"/>
        <v>3.3318662807855226E-2</v>
      </c>
      <c r="DP62">
        <f t="shared" si="16"/>
        <v>-1.015331592961799E-3</v>
      </c>
      <c r="DQ62">
        <f t="shared" si="17"/>
        <v>0</v>
      </c>
      <c r="DR62">
        <f t="shared" si="18"/>
        <v>0</v>
      </c>
      <c r="DS62">
        <f t="shared" si="19"/>
        <v>-6.4257624121845103E-3</v>
      </c>
    </row>
    <row r="63" spans="1:123" x14ac:dyDescent="0.25">
      <c r="A63" s="1">
        <v>30682</v>
      </c>
      <c r="B63">
        <v>42.771999999999998</v>
      </c>
      <c r="C63">
        <v>0.92135676977635061</v>
      </c>
      <c r="D63">
        <v>0.14166235199999999</v>
      </c>
      <c r="E63">
        <v>7.8666666666666654</v>
      </c>
      <c r="F63">
        <v>74.239999999999995</v>
      </c>
      <c r="G63">
        <v>9.2971783015008913E-2</v>
      </c>
      <c r="H63">
        <v>1.6500000000000001E-2</v>
      </c>
      <c r="I63">
        <v>2.4066666666666667</v>
      </c>
      <c r="J63">
        <v>-0.73453017700000001</v>
      </c>
      <c r="K63">
        <v>-1.4967232E-2</v>
      </c>
      <c r="L63">
        <v>2.4346677747482623E-4</v>
      </c>
      <c r="M63">
        <v>0.21458091288538728</v>
      </c>
      <c r="N63">
        <v>9.1283913653121139E-4</v>
      </c>
      <c r="O63">
        <v>3.28</v>
      </c>
      <c r="P63">
        <f t="shared" si="22"/>
        <v>3.7558836828944102</v>
      </c>
      <c r="Q63">
        <v>-8.190794555761427E-2</v>
      </c>
      <c r="R63">
        <v>-1.9543088556602259</v>
      </c>
      <c r="S63">
        <v>7.5725710528135565E-2</v>
      </c>
      <c r="T63">
        <v>4.3073030884779451</v>
      </c>
      <c r="U63">
        <v>8.890039277242219E-2</v>
      </c>
      <c r="V63">
        <v>1.636535408626423E-2</v>
      </c>
      <c r="W63">
        <v>2.3781628664798441E-2</v>
      </c>
      <c r="X63">
        <v>-8.3205300622251155</v>
      </c>
      <c r="Y63">
        <v>-1.5390683954933364</v>
      </c>
      <c r="Z63">
        <f t="shared" si="20"/>
        <v>-6.9989508850822268</v>
      </c>
      <c r="AA63">
        <v>-0.73708283692194099</v>
      </c>
      <c r="AB63">
        <v>-1.51509227569639E-2</v>
      </c>
      <c r="AC63">
        <v>-6.0849574988359398E-3</v>
      </c>
      <c r="AD63">
        <f t="shared" si="23"/>
        <v>2.2748137525936407E-2</v>
      </c>
      <c r="AE63">
        <f t="shared" si="23"/>
        <v>7.3004828369932079E-3</v>
      </c>
      <c r="AF63">
        <f t="shared" si="23"/>
        <v>-7.1019762304547207E-4</v>
      </c>
      <c r="AG63">
        <f t="shared" si="23"/>
        <v>-6.1614489440485476E-3</v>
      </c>
      <c r="AH63">
        <f t="shared" si="23"/>
        <v>-2.2066153567594782E-3</v>
      </c>
      <c r="AI63">
        <f t="shared" si="23"/>
        <v>2.6965101871865294E-3</v>
      </c>
      <c r="AJ63">
        <f t="shared" si="23"/>
        <v>-2.3047648270570827E-2</v>
      </c>
      <c r="AK63">
        <f t="shared" si="23"/>
        <v>-1.236134310489502E-3</v>
      </c>
      <c r="AL63">
        <f t="shared" si="26"/>
        <v>1.8589890202244774E-2</v>
      </c>
      <c r="AM63">
        <f t="shared" si="26"/>
        <v>3.4606405712858113E-3</v>
      </c>
      <c r="AN63">
        <f t="shared" si="26"/>
        <v>-3.7276564338975859E-2</v>
      </c>
      <c r="AO63">
        <f t="shared" si="21"/>
        <v>1.7479638024073901E-5</v>
      </c>
      <c r="AP63">
        <f t="shared" si="24"/>
        <v>-10.954473895956223</v>
      </c>
      <c r="AQ63">
        <f t="shared" si="25"/>
        <v>-8.4741830168113554E-7</v>
      </c>
      <c r="AR63">
        <v>52.222999999999999</v>
      </c>
      <c r="AS63">
        <v>1.3979650744684489E-2</v>
      </c>
      <c r="AT63">
        <v>9.2498616589664545E-2</v>
      </c>
      <c r="AU63">
        <v>0.493390545680294</v>
      </c>
      <c r="AV63">
        <v>0.53653371001288086</v>
      </c>
      <c r="AW63">
        <v>0.40772004806801282</v>
      </c>
      <c r="AX63">
        <v>4.0381120793064529</v>
      </c>
      <c r="AY63">
        <v>0.50887910048565255</v>
      </c>
      <c r="AZ63">
        <v>9.6262724929558896E-2</v>
      </c>
      <c r="BA63">
        <v>9.717601373110818E-2</v>
      </c>
      <c r="BB63">
        <v>0.10240787558144104</v>
      </c>
      <c r="BC63">
        <v>3.9524415816941723</v>
      </c>
      <c r="BD63">
        <v>0.42320860287337131</v>
      </c>
      <c r="BE63">
        <v>1.0592227317277714E-2</v>
      </c>
      <c r="BF63">
        <v>1.1505516118826997E-2</v>
      </c>
      <c r="BG63">
        <v>1.6737377969159861E-2</v>
      </c>
      <c r="BH63" s="4">
        <v>3.2668038711095164</v>
      </c>
      <c r="BI63">
        <v>0.58671978243896594</v>
      </c>
      <c r="BJ63">
        <v>0.82007973935949408</v>
      </c>
      <c r="BK63" s="4">
        <v>3.2668038711095164</v>
      </c>
      <c r="BL63">
        <v>10.366025885670592</v>
      </c>
      <c r="BM63">
        <v>3.9555230108739972</v>
      </c>
      <c r="BN63">
        <v>9.17</v>
      </c>
      <c r="BO63">
        <v>0.58716840124511682</v>
      </c>
      <c r="BP63" t="s">
        <v>9</v>
      </c>
      <c r="BQ63" t="s">
        <v>9</v>
      </c>
      <c r="BR63" t="s">
        <v>9</v>
      </c>
      <c r="BS63" t="s">
        <v>9</v>
      </c>
      <c r="BT63" t="s">
        <v>9</v>
      </c>
      <c r="BU63" t="s">
        <v>9</v>
      </c>
      <c r="BV63" t="s">
        <v>9</v>
      </c>
      <c r="BW63" t="s">
        <v>9</v>
      </c>
      <c r="BX63" t="s">
        <v>9</v>
      </c>
      <c r="BY63" t="s">
        <v>9</v>
      </c>
      <c r="BZ63" t="s">
        <v>9</v>
      </c>
      <c r="CA63" t="s">
        <v>9</v>
      </c>
      <c r="CB63" t="s">
        <v>9</v>
      </c>
      <c r="CC63" t="s">
        <v>9</v>
      </c>
      <c r="CD63" t="s">
        <v>9</v>
      </c>
      <c r="CE63" t="s">
        <v>9</v>
      </c>
      <c r="CF63" t="s">
        <v>9</v>
      </c>
      <c r="CG63" t="s">
        <v>9</v>
      </c>
      <c r="CH63" t="s">
        <v>9</v>
      </c>
      <c r="CI63" t="s">
        <v>9</v>
      </c>
      <c r="CJ63" t="s">
        <v>9</v>
      </c>
      <c r="CK63" t="s">
        <v>9</v>
      </c>
      <c r="CL63" t="s">
        <v>9</v>
      </c>
      <c r="CM63" t="s">
        <v>9</v>
      </c>
      <c r="CN63" t="s">
        <v>9</v>
      </c>
      <c r="CO63" t="s">
        <v>9</v>
      </c>
      <c r="CP63" t="s">
        <v>9</v>
      </c>
      <c r="CQ63" t="s">
        <v>9</v>
      </c>
      <c r="CR63" t="s">
        <v>9</v>
      </c>
      <c r="CS63" t="s">
        <v>9</v>
      </c>
      <c r="CT63" t="s">
        <v>9</v>
      </c>
      <c r="CU63" t="s">
        <v>9</v>
      </c>
      <c r="CV63">
        <v>4.6651640206648484</v>
      </c>
      <c r="CW63">
        <v>64.033333333333331</v>
      </c>
      <c r="CX63">
        <v>30.933333333333334</v>
      </c>
      <c r="CY63">
        <v>53.1</v>
      </c>
      <c r="CZ63">
        <v>2.0115690000000002</v>
      </c>
      <c r="DA63">
        <v>9.6219904801433671</v>
      </c>
      <c r="DB63">
        <v>0.14166234999999999</v>
      </c>
      <c r="DC63">
        <v>0.13687400999999999</v>
      </c>
      <c r="DD63" t="s">
        <v>9</v>
      </c>
      <c r="DE63" t="s">
        <v>9</v>
      </c>
      <c r="DF63" t="s">
        <v>9</v>
      </c>
      <c r="DG63" t="s">
        <v>9</v>
      </c>
      <c r="DH63" t="s">
        <v>9</v>
      </c>
      <c r="DI63" t="s">
        <v>9</v>
      </c>
      <c r="DJ63" t="s">
        <v>9</v>
      </c>
      <c r="DK63">
        <f t="shared" si="11"/>
        <v>2.2490010696347706E-3</v>
      </c>
      <c r="DL63">
        <f t="shared" si="12"/>
        <v>8.9886683826373437E-3</v>
      </c>
      <c r="DM63">
        <f t="shared" si="13"/>
        <v>1.7312622479797479E-2</v>
      </c>
      <c r="DN63">
        <f t="shared" si="14"/>
        <v>-6.0345167901391106E-3</v>
      </c>
      <c r="DO63">
        <f t="shared" si="15"/>
        <v>2.9629531695338329E-2</v>
      </c>
      <c r="DP63">
        <f t="shared" si="16"/>
        <v>-2.0319008502295288E-4</v>
      </c>
      <c r="DQ63">
        <f t="shared" si="17"/>
        <v>-3.0503328176228472E-3</v>
      </c>
      <c r="DR63">
        <f t="shared" si="18"/>
        <v>0</v>
      </c>
      <c r="DS63">
        <f t="shared" si="19"/>
        <v>-1.8983313443968974E-2</v>
      </c>
    </row>
    <row r="64" spans="1:123" x14ac:dyDescent="0.25">
      <c r="A64" s="1">
        <v>30773</v>
      </c>
      <c r="B64">
        <v>43.585999999999999</v>
      </c>
      <c r="C64">
        <v>0.92528863884614931</v>
      </c>
      <c r="D64">
        <v>0.139862765</v>
      </c>
      <c r="E64">
        <v>7.4333333333333327</v>
      </c>
      <c r="F64">
        <v>74.293999999999997</v>
      </c>
      <c r="G64">
        <v>0.10299513350155642</v>
      </c>
      <c r="H64">
        <v>-4.9466666666666673E-2</v>
      </c>
      <c r="I64">
        <v>3.0166666666666666</v>
      </c>
      <c r="J64">
        <v>-0.46414591199999999</v>
      </c>
      <c r="K64">
        <v>0.31707221099999999</v>
      </c>
      <c r="L64">
        <v>2.4747196593328602E-4</v>
      </c>
      <c r="M64">
        <v>0.21590678459866203</v>
      </c>
      <c r="N64">
        <v>8.8440974686538915E-4</v>
      </c>
      <c r="O64">
        <v>3.42</v>
      </c>
      <c r="P64">
        <f t="shared" si="22"/>
        <v>3.7747359978736195</v>
      </c>
      <c r="Q64">
        <v>-7.7649548148852846E-2</v>
      </c>
      <c r="R64">
        <v>-1.9670935871320661</v>
      </c>
      <c r="S64">
        <v>7.170031416519114E-2</v>
      </c>
      <c r="T64">
        <v>4.3080301947617468</v>
      </c>
      <c r="U64">
        <v>9.8029328205019778E-2</v>
      </c>
      <c r="V64">
        <v>-5.0732048406773339E-2</v>
      </c>
      <c r="W64">
        <v>2.9720601449081275E-2</v>
      </c>
      <c r="X64">
        <v>-8.3042132513273614</v>
      </c>
      <c r="Y64">
        <v>-1.532908517227646</v>
      </c>
      <c r="Z64">
        <f t="shared" si="20"/>
        <v>-7.0305900881627101</v>
      </c>
      <c r="AA64">
        <v>-0.46414237491198301</v>
      </c>
      <c r="AB64">
        <v>0.31651735485202298</v>
      </c>
      <c r="AC64">
        <v>-0.18297525045923299</v>
      </c>
      <c r="AD64">
        <f t="shared" si="23"/>
        <v>1.885231497920925E-2</v>
      </c>
      <c r="AE64">
        <f t="shared" si="23"/>
        <v>4.2583974087614246E-3</v>
      </c>
      <c r="AF64">
        <f t="shared" si="23"/>
        <v>-1.2784731471840116E-2</v>
      </c>
      <c r="AG64">
        <f t="shared" si="23"/>
        <v>-4.025396362944425E-3</v>
      </c>
      <c r="AH64">
        <f t="shared" si="23"/>
        <v>7.2710628380168174E-4</v>
      </c>
      <c r="AI64">
        <f t="shared" si="23"/>
        <v>9.1289354325975874E-3</v>
      </c>
      <c r="AJ64">
        <f t="shared" si="23"/>
        <v>-6.709740249303757E-2</v>
      </c>
      <c r="AK64">
        <f t="shared" si="23"/>
        <v>5.9389727842828338E-3</v>
      </c>
      <c r="AL64">
        <f t="shared" si="26"/>
        <v>1.6316810897754053E-2</v>
      </c>
      <c r="AM64">
        <f t="shared" si="26"/>
        <v>6.1598782656904216E-3</v>
      </c>
      <c r="AN64">
        <f t="shared" si="26"/>
        <v>-3.1639203080483291E-2</v>
      </c>
      <c r="AO64">
        <f t="shared" si="21"/>
        <v>1.6791527375458308E-5</v>
      </c>
      <c r="AP64">
        <f t="shared" si="24"/>
        <v>-10.994636121658008</v>
      </c>
      <c r="AQ64">
        <f t="shared" si="25"/>
        <v>-6.8811064861559295E-7</v>
      </c>
      <c r="AR64">
        <v>52.67</v>
      </c>
      <c r="AS64">
        <v>9.3399109214582499E-3</v>
      </c>
      <c r="AT64">
        <v>0.10369609219864585</v>
      </c>
      <c r="AU64">
        <v>0.49852081545471816</v>
      </c>
      <c r="AV64">
        <v>0.53929451281958152</v>
      </c>
      <c r="AW64">
        <v>0.42423357860660121</v>
      </c>
      <c r="AX64">
        <v>4.0521193093600028</v>
      </c>
      <c r="AY64">
        <v>0.51156216328761517</v>
      </c>
      <c r="AZ64">
        <v>9.4831356486104412E-2</v>
      </c>
      <c r="BA64">
        <v>9.7310657232346554E-2</v>
      </c>
      <c r="BB64">
        <v>0.10164110876663329</v>
      </c>
      <c r="BC64">
        <v>3.9778320725118861</v>
      </c>
      <c r="BD64">
        <v>0.43727492643949822</v>
      </c>
      <c r="BE64">
        <v>2.0544119637987468E-2</v>
      </c>
      <c r="BF64">
        <v>2.3023420384229609E-2</v>
      </c>
      <c r="BG64">
        <v>2.7353871918516348E-2</v>
      </c>
      <c r="BH64" s="4">
        <v>3.4793714809875507</v>
      </c>
      <c r="BI64">
        <v>0.59506826144448755</v>
      </c>
      <c r="BJ64">
        <v>1.04546568595448</v>
      </c>
      <c r="BK64" s="4">
        <v>3.4793714809875507</v>
      </c>
      <c r="BL64">
        <v>10.381149283523685</v>
      </c>
      <c r="BM64">
        <v>3.9640460334952978</v>
      </c>
      <c r="BN64">
        <v>9.7966666666666669</v>
      </c>
      <c r="BO64">
        <v>0.59586682994758566</v>
      </c>
      <c r="BP64" t="s">
        <v>9</v>
      </c>
      <c r="BQ64" t="s">
        <v>9</v>
      </c>
      <c r="BR64" t="s">
        <v>9</v>
      </c>
      <c r="BS64" t="s">
        <v>9</v>
      </c>
      <c r="BT64" t="s">
        <v>9</v>
      </c>
      <c r="BU64" t="s">
        <v>9</v>
      </c>
      <c r="BV64" t="s">
        <v>9</v>
      </c>
      <c r="BW64" t="s">
        <v>9</v>
      </c>
      <c r="BX64" t="s">
        <v>9</v>
      </c>
      <c r="BY64" t="s">
        <v>9</v>
      </c>
      <c r="BZ64" t="s">
        <v>9</v>
      </c>
      <c r="CA64" t="s">
        <v>9</v>
      </c>
      <c r="CB64" t="s">
        <v>9</v>
      </c>
      <c r="CC64" t="s">
        <v>9</v>
      </c>
      <c r="CD64" t="s">
        <v>9</v>
      </c>
      <c r="CE64" t="s">
        <v>9</v>
      </c>
      <c r="CF64" t="s">
        <v>9</v>
      </c>
      <c r="CG64" t="s">
        <v>9</v>
      </c>
      <c r="CH64" t="s">
        <v>9</v>
      </c>
      <c r="CI64" t="s">
        <v>9</v>
      </c>
      <c r="CJ64" t="s">
        <v>9</v>
      </c>
      <c r="CK64" t="s">
        <v>9</v>
      </c>
      <c r="CL64" t="s">
        <v>9</v>
      </c>
      <c r="CM64" t="s">
        <v>9</v>
      </c>
      <c r="CN64" t="s">
        <v>9</v>
      </c>
      <c r="CO64" t="s">
        <v>9</v>
      </c>
      <c r="CP64" t="s">
        <v>9</v>
      </c>
      <c r="CQ64" t="s">
        <v>9</v>
      </c>
      <c r="CR64" t="s">
        <v>9</v>
      </c>
      <c r="CS64" t="s">
        <v>9</v>
      </c>
      <c r="CT64" t="s">
        <v>9</v>
      </c>
      <c r="CU64" t="s">
        <v>9</v>
      </c>
      <c r="CV64">
        <v>4.6969286112276318</v>
      </c>
      <c r="CW64">
        <v>64.466666666666669</v>
      </c>
      <c r="CX64">
        <v>30.766666666666669</v>
      </c>
      <c r="CY64">
        <v>53.70000000000001</v>
      </c>
      <c r="CZ64">
        <v>1.994243</v>
      </c>
      <c r="DA64">
        <v>9.6056036175997512</v>
      </c>
      <c r="DB64">
        <v>0.13986277</v>
      </c>
      <c r="DC64">
        <v>0.12818952</v>
      </c>
      <c r="DD64" t="s">
        <v>9</v>
      </c>
      <c r="DE64" t="s">
        <v>9</v>
      </c>
      <c r="DF64" t="s">
        <v>9</v>
      </c>
      <c r="DG64" t="s">
        <v>9</v>
      </c>
      <c r="DH64" t="s">
        <v>9</v>
      </c>
      <c r="DI64" t="s">
        <v>9</v>
      </c>
      <c r="DJ64" t="s">
        <v>9</v>
      </c>
      <c r="DK64">
        <f t="shared" si="11"/>
        <v>5.1302697744241565E-3</v>
      </c>
      <c r="DL64">
        <f t="shared" si="12"/>
        <v>2.7608028067006574E-3</v>
      </c>
      <c r="DM64">
        <f t="shared" si="13"/>
        <v>1.6513530538588395E-2</v>
      </c>
      <c r="DN64">
        <f t="shared" si="14"/>
        <v>-1.4313684434544838E-3</v>
      </c>
      <c r="DO64">
        <f t="shared" si="15"/>
        <v>3.1764590562783468E-2</v>
      </c>
      <c r="DP64">
        <f t="shared" si="16"/>
        <v>2.6382562233237539E-3</v>
      </c>
      <c r="DQ64">
        <f t="shared" si="17"/>
        <v>-1.2737232648039609E-3</v>
      </c>
      <c r="DR64">
        <f t="shared" si="18"/>
        <v>3.9113478809121305E-3</v>
      </c>
      <c r="DS64">
        <f t="shared" si="19"/>
        <v>-8.6504848670863055E-3</v>
      </c>
    </row>
    <row r="65" spans="1:123" x14ac:dyDescent="0.25">
      <c r="A65" s="1">
        <v>30864</v>
      </c>
      <c r="B65">
        <v>43.968000000000004</v>
      </c>
      <c r="C65">
        <v>0.92555730269303205</v>
      </c>
      <c r="D65">
        <v>0.135728037</v>
      </c>
      <c r="E65">
        <v>7.4333333333333327</v>
      </c>
      <c r="F65">
        <v>74.778000000000006</v>
      </c>
      <c r="G65">
        <v>0.11071323257933929</v>
      </c>
      <c r="H65">
        <v>2.4700000000000003E-2</v>
      </c>
      <c r="I65">
        <v>2.1266666666666669</v>
      </c>
      <c r="J65">
        <v>-0.12726188799999999</v>
      </c>
      <c r="K65">
        <v>0.28398072299999999</v>
      </c>
      <c r="L65">
        <v>2.4897647158753084E-4</v>
      </c>
      <c r="M65">
        <v>0.21675786472608649</v>
      </c>
      <c r="N65">
        <v>9.0904801004180948E-4</v>
      </c>
      <c r="O65">
        <v>1.59</v>
      </c>
      <c r="P65">
        <f t="shared" si="22"/>
        <v>3.7834620965998842</v>
      </c>
      <c r="Q65">
        <v>-7.7359233495709792E-2</v>
      </c>
      <c r="R65">
        <v>-1.9971021233127637</v>
      </c>
      <c r="S65">
        <v>7.170031416519114E-2</v>
      </c>
      <c r="T65">
        <v>4.3145237240722949</v>
      </c>
      <c r="U65">
        <v>0.10500236084945475</v>
      </c>
      <c r="V65">
        <v>2.4399886823535121E-2</v>
      </c>
      <c r="W65">
        <v>2.1043686928349108E-2</v>
      </c>
      <c r="X65">
        <v>-8.2981521575805228</v>
      </c>
      <c r="Y65">
        <v>-1.5289743791996635</v>
      </c>
      <c r="Z65">
        <f t="shared" si="20"/>
        <v>-7.0031126488539055</v>
      </c>
      <c r="AA65">
        <v>-0.12483016019217601</v>
      </c>
      <c r="AB65">
        <v>0.28352598000847301</v>
      </c>
      <c r="AC65">
        <v>-0.18686663521656099</v>
      </c>
      <c r="AD65">
        <f t="shared" si="23"/>
        <v>8.7260987262647305E-3</v>
      </c>
      <c r="AE65">
        <f t="shared" si="23"/>
        <v>2.9031465314305338E-4</v>
      </c>
      <c r="AF65">
        <f t="shared" si="23"/>
        <v>-3.0008536180697654E-2</v>
      </c>
      <c r="AG65">
        <f t="shared" si="23"/>
        <v>0</v>
      </c>
      <c r="AH65">
        <f t="shared" si="23"/>
        <v>6.4935293105481406E-3</v>
      </c>
      <c r="AI65">
        <f t="shared" si="23"/>
        <v>6.9730326444349677E-3</v>
      </c>
      <c r="AJ65">
        <f t="shared" si="23"/>
        <v>7.5131935230308464E-2</v>
      </c>
      <c r="AK65">
        <f t="shared" si="23"/>
        <v>-8.6769145207321666E-3</v>
      </c>
      <c r="AL65">
        <f t="shared" si="26"/>
        <v>6.0610937468386084E-3</v>
      </c>
      <c r="AM65">
        <f t="shared" si="26"/>
        <v>3.9341380279824811E-3</v>
      </c>
      <c r="AN65">
        <f t="shared" si="26"/>
        <v>2.7477439308804641E-2</v>
      </c>
      <c r="AO65">
        <f t="shared" si="21"/>
        <v>1.7107305695393306E-5</v>
      </c>
      <c r="AP65">
        <f t="shared" si="24"/>
        <v>-10.976004952045239</v>
      </c>
      <c r="AQ65">
        <f t="shared" si="25"/>
        <v>3.1577831993499756E-7</v>
      </c>
      <c r="AR65">
        <v>53.137999999999998</v>
      </c>
      <c r="AS65">
        <v>8.6207959280252145E-3</v>
      </c>
      <c r="AT65">
        <v>0.10582653173419893</v>
      </c>
      <c r="AU65">
        <v>0.4960069911040722</v>
      </c>
      <c r="AV65">
        <v>0.53342603493283036</v>
      </c>
      <c r="AW65">
        <v>0.42887237782926146</v>
      </c>
      <c r="AX65">
        <v>4.0549777578635755</v>
      </c>
      <c r="AY65">
        <v>0.50371275656657855</v>
      </c>
      <c r="AZ65">
        <v>9.1549014538179541E-2</v>
      </c>
      <c r="BA65">
        <v>9.3848078780935096E-2</v>
      </c>
      <c r="BB65">
        <v>9.6536407433659877E-2</v>
      </c>
      <c r="BC65">
        <v>3.9878431445887648</v>
      </c>
      <c r="BD65">
        <v>0.43657814329176781</v>
      </c>
      <c r="BE65">
        <v>2.4414401263368801E-2</v>
      </c>
      <c r="BF65">
        <v>2.6713465506124356E-2</v>
      </c>
      <c r="BG65">
        <v>2.9401794158849137E-2</v>
      </c>
      <c r="BH65" s="4">
        <v>1.6670361305777464</v>
      </c>
      <c r="BI65">
        <v>0.59914553764394474</v>
      </c>
      <c r="BJ65">
        <v>0.42301552144868504</v>
      </c>
      <c r="BK65" s="4">
        <v>1.6670361305777464</v>
      </c>
      <c r="BL65">
        <v>10.388318216025032</v>
      </c>
      <c r="BM65">
        <v>3.9728923031913328</v>
      </c>
      <c r="BN65">
        <v>10.32</v>
      </c>
      <c r="BO65">
        <v>0.60003442027403009</v>
      </c>
      <c r="BP65" t="s">
        <v>9</v>
      </c>
      <c r="BQ65" t="s">
        <v>9</v>
      </c>
      <c r="BR65" t="s">
        <v>9</v>
      </c>
      <c r="BS65" t="s">
        <v>9</v>
      </c>
      <c r="BT65" t="s">
        <v>9</v>
      </c>
      <c r="BU65" t="s">
        <v>9</v>
      </c>
      <c r="BV65" t="s">
        <v>9</v>
      </c>
      <c r="BW65" t="s">
        <v>9</v>
      </c>
      <c r="BX65" t="s">
        <v>9</v>
      </c>
      <c r="BY65" t="s">
        <v>9</v>
      </c>
      <c r="BZ65" t="s">
        <v>9</v>
      </c>
      <c r="CA65" t="s">
        <v>9</v>
      </c>
      <c r="CB65" t="s">
        <v>9</v>
      </c>
      <c r="CC65" t="s">
        <v>9</v>
      </c>
      <c r="CD65" t="s">
        <v>9</v>
      </c>
      <c r="CE65" t="s">
        <v>9</v>
      </c>
      <c r="CF65" t="s">
        <v>9</v>
      </c>
      <c r="CG65" t="s">
        <v>9</v>
      </c>
      <c r="CH65" t="s">
        <v>9</v>
      </c>
      <c r="CI65" t="s">
        <v>9</v>
      </c>
      <c r="CJ65" t="s">
        <v>9</v>
      </c>
      <c r="CK65" t="s">
        <v>9</v>
      </c>
      <c r="CL65" t="s">
        <v>9</v>
      </c>
      <c r="CM65" t="s">
        <v>9</v>
      </c>
      <c r="CN65" t="s">
        <v>9</v>
      </c>
      <c r="CO65" t="s">
        <v>9</v>
      </c>
      <c r="CP65" t="s">
        <v>9</v>
      </c>
      <c r="CQ65" t="s">
        <v>9</v>
      </c>
      <c r="CR65" t="s">
        <v>9</v>
      </c>
      <c r="CS65" t="s">
        <v>9</v>
      </c>
      <c r="CT65" t="s">
        <v>9</v>
      </c>
      <c r="CU65" t="s">
        <v>9</v>
      </c>
      <c r="CV65">
        <v>4.72875856023271</v>
      </c>
      <c r="CW65">
        <v>64.466666666666669</v>
      </c>
      <c r="CX65">
        <v>30.633333333333336</v>
      </c>
      <c r="CY65">
        <v>53.699999999999996</v>
      </c>
      <c r="CZ65">
        <v>1.978383</v>
      </c>
      <c r="DA65">
        <v>9.6158638117163573</v>
      </c>
      <c r="DB65">
        <v>0.13572803999999999</v>
      </c>
      <c r="DC65">
        <v>0.13907601</v>
      </c>
      <c r="DD65" t="s">
        <v>9</v>
      </c>
      <c r="DE65" t="s">
        <v>9</v>
      </c>
      <c r="DF65" t="s">
        <v>9</v>
      </c>
      <c r="DG65" t="s">
        <v>9</v>
      </c>
      <c r="DH65" t="s">
        <v>9</v>
      </c>
      <c r="DI65" t="s">
        <v>9</v>
      </c>
      <c r="DJ65" t="s">
        <v>9</v>
      </c>
      <c r="DK65">
        <f t="shared" si="11"/>
        <v>-2.5138243506459546E-3</v>
      </c>
      <c r="DL65">
        <f t="shared" si="12"/>
        <v>-5.8684778867511556E-3</v>
      </c>
      <c r="DM65">
        <f t="shared" si="13"/>
        <v>4.6387992226602504E-3</v>
      </c>
      <c r="DN65">
        <f t="shared" si="14"/>
        <v>-3.2823419479248717E-3</v>
      </c>
      <c r="DO65">
        <f t="shared" si="15"/>
        <v>3.1829949005078184E-2</v>
      </c>
      <c r="DP65">
        <f t="shared" si="16"/>
        <v>0</v>
      </c>
      <c r="DQ65">
        <f t="shared" si="17"/>
        <v>-1.0201480099211735E-3</v>
      </c>
      <c r="DR65">
        <f t="shared" si="18"/>
        <v>0</v>
      </c>
      <c r="DS65">
        <f t="shared" si="19"/>
        <v>-7.9846853255417516E-3</v>
      </c>
    </row>
    <row r="66" spans="1:123" x14ac:dyDescent="0.25">
      <c r="A66" s="1">
        <v>30956</v>
      </c>
      <c r="B66">
        <v>44.304000000000002</v>
      </c>
      <c r="C66">
        <v>0.92724859235055568</v>
      </c>
      <c r="D66">
        <v>0.13759291300000001</v>
      </c>
      <c r="E66">
        <v>7.3</v>
      </c>
      <c r="F66">
        <v>74.742999999999995</v>
      </c>
      <c r="G66">
        <v>9.0769128335571228E-2</v>
      </c>
      <c r="H66">
        <v>-0.11296666666666667</v>
      </c>
      <c r="I66">
        <v>2.6166666666666667</v>
      </c>
      <c r="J66">
        <v>-6.3511767999999996E-2</v>
      </c>
      <c r="K66">
        <v>-5.5319282999999997E-2</v>
      </c>
      <c r="L66">
        <v>2.5011855565341105E-4</v>
      </c>
      <c r="M66">
        <v>0.21717228627646656</v>
      </c>
      <c r="N66">
        <v>9.326378068333221E-4</v>
      </c>
      <c r="O66">
        <v>1.49</v>
      </c>
      <c r="P66">
        <f t="shared" si="22"/>
        <v>3.7910749664286061</v>
      </c>
      <c r="Q66">
        <v>-7.5533580704119571E-2</v>
      </c>
      <c r="R66">
        <v>-1.983455859169754</v>
      </c>
      <c r="S66">
        <v>7.045846364856137E-2</v>
      </c>
      <c r="T66">
        <v>4.3140555624008341</v>
      </c>
      <c r="U66">
        <v>8.6883069732879292E-2</v>
      </c>
      <c r="V66">
        <v>-0.11987271752146617</v>
      </c>
      <c r="W66">
        <v>2.5830176701018084E-2</v>
      </c>
      <c r="X66">
        <v>-8.2935755298963905</v>
      </c>
      <c r="Y66">
        <v>-1.5270642944755604</v>
      </c>
      <c r="Z66">
        <f t="shared" si="20"/>
        <v>-6.9774936352381189</v>
      </c>
      <c r="AA66">
        <v>-6.7770637266847095E-2</v>
      </c>
      <c r="AB66">
        <v>-5.6561603607182598E-2</v>
      </c>
      <c r="AC66">
        <v>-0.18121479407878999</v>
      </c>
      <c r="AD66">
        <f t="shared" si="23"/>
        <v>7.612869828721891E-3</v>
      </c>
      <c r="AE66">
        <f t="shared" si="23"/>
        <v>1.825652791590221E-3</v>
      </c>
      <c r="AF66">
        <f t="shared" si="23"/>
        <v>1.3646264143009734E-2</v>
      </c>
      <c r="AG66">
        <f t="shared" si="23"/>
        <v>-1.2418505166297694E-3</v>
      </c>
      <c r="AH66">
        <f t="shared" si="23"/>
        <v>-4.6816167146079835E-4</v>
      </c>
      <c r="AI66">
        <f t="shared" si="23"/>
        <v>-1.8119291116575453E-2</v>
      </c>
      <c r="AJ66">
        <f t="shared" si="23"/>
        <v>-0.14427260434500128</v>
      </c>
      <c r="AK66">
        <f t="shared" si="23"/>
        <v>4.7864897726689754E-3</v>
      </c>
      <c r="AL66">
        <f t="shared" si="26"/>
        <v>4.5766276841323617E-3</v>
      </c>
      <c r="AM66">
        <f t="shared" si="26"/>
        <v>1.9100847241031449E-3</v>
      </c>
      <c r="AN66">
        <f t="shared" si="26"/>
        <v>2.5619013615786557E-2</v>
      </c>
      <c r="AO66">
        <f t="shared" si="21"/>
        <v>1.7420759990162171E-5</v>
      </c>
      <c r="AP66">
        <f t="shared" si="24"/>
        <v>-10.957847960042534</v>
      </c>
      <c r="AQ66">
        <f t="shared" si="25"/>
        <v>3.1345429476886541E-7</v>
      </c>
      <c r="AR66">
        <v>53.536000000000001</v>
      </c>
      <c r="AS66">
        <v>8.5471131401592022E-3</v>
      </c>
      <c r="AT66">
        <v>9.1159584570215002E-2</v>
      </c>
      <c r="AU66">
        <v>0.49513335920596863</v>
      </c>
      <c r="AV66">
        <v>0.52794635441801774</v>
      </c>
      <c r="AW66">
        <v>0.43210434656541108</v>
      </c>
      <c r="AX66">
        <v>4.0564406954279804</v>
      </c>
      <c r="AY66">
        <v>0.4986296736231704</v>
      </c>
      <c r="AZ66">
        <v>9.0971597138209848E-2</v>
      </c>
      <c r="BA66">
        <v>9.2766527478518435E-2</v>
      </c>
      <c r="BB66">
        <v>9.4422794590473036E-2</v>
      </c>
      <c r="BC66">
        <v>3.9934116827874222</v>
      </c>
      <c r="BD66">
        <v>0.43560066098261285</v>
      </c>
      <c r="BE66">
        <v>2.7942584497652301E-2</v>
      </c>
      <c r="BF66">
        <v>2.9737514837960888E-2</v>
      </c>
      <c r="BG66">
        <v>3.1393781949915489E-2</v>
      </c>
      <c r="BH66" s="4">
        <v>1.5597589844713107</v>
      </c>
      <c r="BI66">
        <v>0.60295885833426832</v>
      </c>
      <c r="BJ66">
        <v>0.27081925452463201</v>
      </c>
      <c r="BK66" s="4">
        <v>1.5597589844713107</v>
      </c>
      <c r="BL66">
        <v>10.39405944727485</v>
      </c>
      <c r="BM66">
        <v>3.9803543248044133</v>
      </c>
      <c r="BN66">
        <v>8.8033333333333346</v>
      </c>
      <c r="BO66">
        <v>0.60393381773520827</v>
      </c>
      <c r="BP66" t="s">
        <v>9</v>
      </c>
      <c r="BQ66" t="s">
        <v>9</v>
      </c>
      <c r="BR66" t="s">
        <v>9</v>
      </c>
      <c r="BS66" t="s">
        <v>9</v>
      </c>
      <c r="BT66" t="s">
        <v>9</v>
      </c>
      <c r="BU66" t="s">
        <v>9</v>
      </c>
      <c r="BV66" t="s">
        <v>9</v>
      </c>
      <c r="BW66" t="s">
        <v>9</v>
      </c>
      <c r="BX66" t="s">
        <v>9</v>
      </c>
      <c r="BY66" t="s">
        <v>9</v>
      </c>
      <c r="BZ66" t="s">
        <v>9</v>
      </c>
      <c r="CA66" t="s">
        <v>9</v>
      </c>
      <c r="CB66" t="s">
        <v>9</v>
      </c>
      <c r="CC66" t="s">
        <v>9</v>
      </c>
      <c r="CD66" t="s">
        <v>9</v>
      </c>
      <c r="CE66" t="s">
        <v>9</v>
      </c>
      <c r="CF66" t="s">
        <v>9</v>
      </c>
      <c r="CG66" t="s">
        <v>9</v>
      </c>
      <c r="CH66" t="s">
        <v>9</v>
      </c>
      <c r="CI66" t="s">
        <v>9</v>
      </c>
      <c r="CJ66" t="s">
        <v>9</v>
      </c>
      <c r="CK66" t="s">
        <v>9</v>
      </c>
      <c r="CL66" t="s">
        <v>9</v>
      </c>
      <c r="CM66" t="s">
        <v>9</v>
      </c>
      <c r="CN66" t="s">
        <v>9</v>
      </c>
      <c r="CO66" t="s">
        <v>9</v>
      </c>
      <c r="CP66" t="s">
        <v>9</v>
      </c>
      <c r="CQ66" t="s">
        <v>9</v>
      </c>
      <c r="CR66" t="s">
        <v>9</v>
      </c>
      <c r="CS66" t="s">
        <v>9</v>
      </c>
      <c r="CT66" t="s">
        <v>9</v>
      </c>
      <c r="CU66" t="s">
        <v>9</v>
      </c>
      <c r="CV66">
        <v>4.7607284461377732</v>
      </c>
      <c r="CW66">
        <v>64.5</v>
      </c>
      <c r="CX66">
        <v>30.433333333333334</v>
      </c>
      <c r="CY66">
        <v>53.766666666666673</v>
      </c>
      <c r="CZ66">
        <v>1.9668870000000001</v>
      </c>
      <c r="DA66">
        <v>9.6260198024913191</v>
      </c>
      <c r="DB66">
        <v>0.13759291000000001</v>
      </c>
      <c r="DC66">
        <v>0.13412502000000001</v>
      </c>
      <c r="DD66" t="s">
        <v>9</v>
      </c>
      <c r="DE66" t="s">
        <v>9</v>
      </c>
      <c r="DF66" t="s">
        <v>9</v>
      </c>
      <c r="DG66" t="s">
        <v>9</v>
      </c>
      <c r="DH66" t="s">
        <v>9</v>
      </c>
      <c r="DI66" t="s">
        <v>9</v>
      </c>
      <c r="DJ66" t="s">
        <v>9</v>
      </c>
      <c r="DK66">
        <f t="shared" si="11"/>
        <v>-8.7363189810357733E-4</v>
      </c>
      <c r="DL66">
        <f t="shared" si="12"/>
        <v>-5.4796805148126237E-3</v>
      </c>
      <c r="DM66">
        <f t="shared" si="13"/>
        <v>3.2319687361496152E-3</v>
      </c>
      <c r="DN66">
        <f t="shared" si="14"/>
        <v>-5.7741739996969299E-4</v>
      </c>
      <c r="DO66">
        <f t="shared" si="15"/>
        <v>3.1969885905063222E-2</v>
      </c>
      <c r="DP66">
        <f t="shared" si="16"/>
        <v>2.0265477827996481E-4</v>
      </c>
      <c r="DQ66">
        <f t="shared" si="17"/>
        <v>-1.532175989219009E-3</v>
      </c>
      <c r="DR66">
        <f t="shared" si="18"/>
        <v>4.3365135111511632E-4</v>
      </c>
      <c r="DS66">
        <f t="shared" si="19"/>
        <v>-5.8277545193459179E-3</v>
      </c>
    </row>
    <row r="67" spans="1:123" x14ac:dyDescent="0.25">
      <c r="A67" s="1">
        <v>31048</v>
      </c>
      <c r="B67">
        <v>44.790999999999997</v>
      </c>
      <c r="C67">
        <v>0.92728068675002684</v>
      </c>
      <c r="D67">
        <v>0.14278696099999999</v>
      </c>
      <c r="E67">
        <v>7.2333333333333325</v>
      </c>
      <c r="F67">
        <v>75.001000000000005</v>
      </c>
      <c r="G67">
        <v>8.0692019471428691E-2</v>
      </c>
      <c r="H67">
        <v>-3.7166666666666667E-2</v>
      </c>
      <c r="I67">
        <v>3.1133333333333333</v>
      </c>
      <c r="J67">
        <v>-9.7443153000000005E-2</v>
      </c>
      <c r="K67">
        <v>-0.12430158199999999</v>
      </c>
      <c r="L67">
        <v>2.5231238945032163E-4</v>
      </c>
      <c r="M67">
        <v>0.21788398590347283</v>
      </c>
      <c r="N67">
        <v>9.9874945077229856E-4</v>
      </c>
      <c r="O67">
        <v>4.5999999999999996</v>
      </c>
      <c r="P67">
        <f t="shared" si="22"/>
        <v>3.8020072263821234</v>
      </c>
      <c r="Q67">
        <v>-7.5498968794956378E-2</v>
      </c>
      <c r="R67">
        <v>-1.9464015427694312</v>
      </c>
      <c r="S67">
        <v>6.9836959588779626E-2</v>
      </c>
      <c r="T67">
        <v>4.3175014467807555</v>
      </c>
      <c r="U67">
        <v>7.7601594707719504E-2</v>
      </c>
      <c r="V67">
        <v>-3.7874952428926537E-2</v>
      </c>
      <c r="W67">
        <v>3.0658520953792588E-2</v>
      </c>
      <c r="X67">
        <v>-8.2848425974970752</v>
      </c>
      <c r="Y67">
        <v>-1.5237925326030037</v>
      </c>
      <c r="Z67">
        <f t="shared" si="20"/>
        <v>-6.909006610799036</v>
      </c>
      <c r="AA67">
        <v>-9.6458661054232606E-2</v>
      </c>
      <c r="AB67">
        <v>-0.124379990716238</v>
      </c>
      <c r="AC67">
        <v>7.7435795120194897E-3</v>
      </c>
      <c r="AD67">
        <f t="shared" si="23"/>
        <v>1.093225995351732E-2</v>
      </c>
      <c r="AE67">
        <f t="shared" si="23"/>
        <v>3.4611909163193011E-5</v>
      </c>
      <c r="AF67">
        <f t="shared" si="23"/>
        <v>3.7054316400322751E-2</v>
      </c>
      <c r="AG67">
        <f t="shared" si="23"/>
        <v>-6.2150405978174394E-4</v>
      </c>
      <c r="AH67">
        <f t="shared" si="23"/>
        <v>3.4458843799214378E-3</v>
      </c>
      <c r="AI67">
        <f t="shared" si="23"/>
        <v>-9.2814750251597883E-3</v>
      </c>
      <c r="AJ67">
        <f t="shared" si="23"/>
        <v>8.1997765092539629E-2</v>
      </c>
      <c r="AK67">
        <f t="shared" si="23"/>
        <v>4.8283442527745045E-3</v>
      </c>
      <c r="AL67">
        <f t="shared" si="26"/>
        <v>8.7329323993152741E-3</v>
      </c>
      <c r="AM67">
        <f t="shared" si="26"/>
        <v>3.2717618725566222E-3</v>
      </c>
      <c r="AN67">
        <f t="shared" si="26"/>
        <v>6.8487024439082944E-2</v>
      </c>
      <c r="AO67">
        <f t="shared" si="21"/>
        <v>1.8473124031671111E-5</v>
      </c>
      <c r="AP67">
        <f t="shared" si="24"/>
        <v>-10.899193637196536</v>
      </c>
      <c r="AQ67">
        <f t="shared" si="25"/>
        <v>1.0523640415089395E-6</v>
      </c>
      <c r="AR67">
        <v>54.064999999999998</v>
      </c>
      <c r="AS67">
        <v>9.0967379334963468E-3</v>
      </c>
      <c r="AT67">
        <v>8.5942629318201777E-2</v>
      </c>
      <c r="AU67">
        <v>0.49654405766355436</v>
      </c>
      <c r="AV67">
        <v>0.53454637868949495</v>
      </c>
      <c r="AW67">
        <v>0.45314072786231363</v>
      </c>
      <c r="AX67">
        <v>4.0621684483850311</v>
      </c>
      <c r="AY67">
        <v>0.49944147389772675</v>
      </c>
      <c r="AZ67">
        <v>9.0653443482100082E-2</v>
      </c>
      <c r="BA67">
        <v>9.2535108936286081E-2</v>
      </c>
      <c r="BB67">
        <v>9.0595258016024638E-2</v>
      </c>
      <c r="BC67">
        <v>4.0187651185837909</v>
      </c>
      <c r="BD67">
        <v>0.45603814409648602</v>
      </c>
      <c r="BE67">
        <v>4.7250113680859351E-2</v>
      </c>
      <c r="BF67">
        <v>4.913177913504535E-2</v>
      </c>
      <c r="BG67">
        <v>4.7191928214783907E-2</v>
      </c>
      <c r="BH67" s="4">
        <v>4.6560133233853058</v>
      </c>
      <c r="BI67">
        <v>0.61414554880501604</v>
      </c>
      <c r="BJ67">
        <v>1.06290666889523</v>
      </c>
      <c r="BK67" s="4">
        <v>4.6560133233853058</v>
      </c>
      <c r="BL67">
        <v>10.401835654791006</v>
      </c>
      <c r="BM67">
        <v>3.9901870263975003</v>
      </c>
      <c r="BN67">
        <v>8.1833333333333336</v>
      </c>
      <c r="BO67">
        <v>0.61557385104367157</v>
      </c>
      <c r="BP67" t="s">
        <v>9</v>
      </c>
      <c r="BQ67" t="s">
        <v>9</v>
      </c>
      <c r="BR67" t="s">
        <v>9</v>
      </c>
      <c r="BS67" t="s">
        <v>9</v>
      </c>
      <c r="BT67" t="s">
        <v>9</v>
      </c>
      <c r="BU67" t="s">
        <v>9</v>
      </c>
      <c r="BV67" t="s">
        <v>9</v>
      </c>
      <c r="BW67" t="s">
        <v>9</v>
      </c>
      <c r="BX67" t="s">
        <v>9</v>
      </c>
      <c r="BY67" t="s">
        <v>9</v>
      </c>
      <c r="BZ67" t="s">
        <v>9</v>
      </c>
      <c r="CA67" t="s">
        <v>9</v>
      </c>
      <c r="CB67" t="s">
        <v>9</v>
      </c>
      <c r="CC67" t="s">
        <v>9</v>
      </c>
      <c r="CD67" t="s">
        <v>9</v>
      </c>
      <c r="CE67" t="s">
        <v>9</v>
      </c>
      <c r="CF67" t="s">
        <v>9</v>
      </c>
      <c r="CG67" t="s">
        <v>9</v>
      </c>
      <c r="CH67" t="s">
        <v>9</v>
      </c>
      <c r="CI67" t="s">
        <v>9</v>
      </c>
      <c r="CJ67" t="s">
        <v>9</v>
      </c>
      <c r="CK67" t="s">
        <v>9</v>
      </c>
      <c r="CL67" t="s">
        <v>9</v>
      </c>
      <c r="CM67" t="s">
        <v>9</v>
      </c>
      <c r="CN67" t="s">
        <v>9</v>
      </c>
      <c r="CO67" t="s">
        <v>9</v>
      </c>
      <c r="CP67" t="s">
        <v>9</v>
      </c>
      <c r="CQ67" t="s">
        <v>9</v>
      </c>
      <c r="CR67" t="s">
        <v>9</v>
      </c>
      <c r="CS67" t="s">
        <v>9</v>
      </c>
      <c r="CT67" t="s">
        <v>9</v>
      </c>
      <c r="CU67" t="s">
        <v>9</v>
      </c>
      <c r="CV67">
        <v>4.7937968239166402</v>
      </c>
      <c r="CW67">
        <v>64.766666666666666</v>
      </c>
      <c r="CX67">
        <v>30.533333333333331</v>
      </c>
      <c r="CY67">
        <v>54.4</v>
      </c>
      <c r="CZ67">
        <v>1.9480869999999999</v>
      </c>
      <c r="DA67">
        <v>9.6360736852568358</v>
      </c>
      <c r="DB67">
        <v>0.14278695999999999</v>
      </c>
      <c r="DC67">
        <v>0.13810194000000001</v>
      </c>
      <c r="DD67" t="s">
        <v>9</v>
      </c>
      <c r="DE67" t="s">
        <v>9</v>
      </c>
      <c r="DF67" t="s">
        <v>9</v>
      </c>
      <c r="DG67" t="s">
        <v>9</v>
      </c>
      <c r="DH67" t="s">
        <v>9</v>
      </c>
      <c r="DI67" t="s">
        <v>9</v>
      </c>
      <c r="DJ67" t="s">
        <v>9</v>
      </c>
      <c r="DK67">
        <f t="shared" si="11"/>
        <v>1.4106984575857351E-3</v>
      </c>
      <c r="DL67">
        <f t="shared" si="12"/>
        <v>6.6000242714772117E-3</v>
      </c>
      <c r="DM67">
        <f t="shared" si="13"/>
        <v>2.1036381296902551E-2</v>
      </c>
      <c r="DN67">
        <f t="shared" si="14"/>
        <v>-3.1815365610976531E-4</v>
      </c>
      <c r="DO67">
        <f t="shared" si="15"/>
        <v>3.3068377778866953E-2</v>
      </c>
      <c r="DP67">
        <f t="shared" si="16"/>
        <v>1.6197614393772541E-3</v>
      </c>
      <c r="DQ67">
        <f t="shared" si="17"/>
        <v>7.6638143998847275E-4</v>
      </c>
      <c r="DR67">
        <f t="shared" si="18"/>
        <v>4.1103356950106251E-3</v>
      </c>
      <c r="DS67">
        <f t="shared" si="19"/>
        <v>-9.6042244525136322E-3</v>
      </c>
    </row>
    <row r="68" spans="1:123" x14ac:dyDescent="0.25">
      <c r="A68" s="1">
        <v>31138</v>
      </c>
      <c r="B68">
        <v>45.234999999999999</v>
      </c>
      <c r="C68">
        <v>0.92719300784302372</v>
      </c>
      <c r="D68">
        <v>0.13692504999999999</v>
      </c>
      <c r="E68">
        <v>7.3</v>
      </c>
      <c r="F68">
        <v>75.081999999999994</v>
      </c>
      <c r="G68">
        <v>7.7059750099854357E-2</v>
      </c>
      <c r="H68">
        <v>-4.2366666666666664E-2</v>
      </c>
      <c r="I68">
        <v>3.1</v>
      </c>
      <c r="J68">
        <v>-1.0536254E-2</v>
      </c>
      <c r="K68">
        <v>-0.13606289699999999</v>
      </c>
      <c r="L68">
        <v>2.5420633225810079E-4</v>
      </c>
      <c r="M68">
        <v>0.21890310815350175</v>
      </c>
      <c r="N68">
        <v>1.0385173030020341E-3</v>
      </c>
      <c r="O68">
        <v>-1.41</v>
      </c>
      <c r="P68">
        <f t="shared" si="22"/>
        <v>3.811871123477705</v>
      </c>
      <c r="Q68">
        <v>-7.559352813793771E-2</v>
      </c>
      <c r="R68">
        <v>-1.988321583149008</v>
      </c>
      <c r="S68">
        <v>7.045846364856137E-2</v>
      </c>
      <c r="T68">
        <v>4.3185808496160467</v>
      </c>
      <c r="U68">
        <v>7.4234874908234397E-2</v>
      </c>
      <c r="V68">
        <v>-4.3290316098865814E-2</v>
      </c>
      <c r="W68">
        <v>3.0529205034822791E-2</v>
      </c>
      <c r="X68">
        <v>-8.2773642889837742</v>
      </c>
      <c r="Y68">
        <v>-1.5191260755888352</v>
      </c>
      <c r="Z68">
        <f t="shared" si="20"/>
        <v>-6.8699612532538961</v>
      </c>
      <c r="AA68">
        <v>-1.2197078600104E-2</v>
      </c>
      <c r="AB68">
        <v>-0.13867253277758601</v>
      </c>
      <c r="AC68">
        <v>-0.117686444920812</v>
      </c>
      <c r="AD68">
        <f t="shared" si="23"/>
        <v>9.863897095581553E-3</v>
      </c>
      <c r="AE68">
        <f t="shared" si="23"/>
        <v>-9.455934298133184E-5</v>
      </c>
      <c r="AF68">
        <f t="shared" si="23"/>
        <v>-4.1920040379576751E-2</v>
      </c>
      <c r="AG68">
        <f t="shared" si="23"/>
        <v>6.2150405978174394E-4</v>
      </c>
      <c r="AH68">
        <f t="shared" si="23"/>
        <v>1.0794028352911766E-3</v>
      </c>
      <c r="AI68">
        <f t="shared" si="23"/>
        <v>-3.3667197994851072E-3</v>
      </c>
      <c r="AJ68">
        <f t="shared" si="23"/>
        <v>-5.4153636699392771E-3</v>
      </c>
      <c r="AK68">
        <f t="shared" si="23"/>
        <v>-1.2931591896979747E-4</v>
      </c>
      <c r="AL68">
        <f t="shared" si="26"/>
        <v>7.4783085133010019E-3</v>
      </c>
      <c r="AM68">
        <f t="shared" si="26"/>
        <v>4.666457014168568E-3</v>
      </c>
      <c r="AN68">
        <f t="shared" si="26"/>
        <v>3.9045357545139936E-2</v>
      </c>
      <c r="AO68">
        <f t="shared" si="21"/>
        <v>1.9085830647125397E-5</v>
      </c>
      <c r="AP68">
        <f t="shared" si="24"/>
        <v>-10.866564349155105</v>
      </c>
      <c r="AQ68">
        <f t="shared" si="25"/>
        <v>6.1270661545428668E-7</v>
      </c>
      <c r="AR68">
        <v>54.412999999999997</v>
      </c>
      <c r="AS68">
        <v>9.0147329218464994E-3</v>
      </c>
      <c r="AT68">
        <v>7.8127138917059372E-2</v>
      </c>
      <c r="AU68">
        <v>0.49525049238413243</v>
      </c>
      <c r="AV68">
        <v>0.53300720300605842</v>
      </c>
      <c r="AW68">
        <v>0.45336573559094534</v>
      </c>
      <c r="AX68">
        <v>4.0650764422487926</v>
      </c>
      <c r="AY68">
        <v>0.49716362524745017</v>
      </c>
      <c r="AZ68">
        <v>8.865213183221482E-2</v>
      </c>
      <c r="BA68">
        <v>9.0299432702432791E-2</v>
      </c>
      <c r="BB68">
        <v>8.843983455819221E-2</v>
      </c>
      <c r="BC68">
        <v>4.0231916854556058</v>
      </c>
      <c r="BD68">
        <v>0.45527886845426307</v>
      </c>
      <c r="BE68">
        <v>4.6767375039027725E-2</v>
      </c>
      <c r="BF68">
        <v>4.8414675909245697E-2</v>
      </c>
      <c r="BG68">
        <v>4.6555077765005115E-2</v>
      </c>
      <c r="BH68" s="4">
        <v>-1.473006864882342</v>
      </c>
      <c r="BI68">
        <v>0.61087516498901584</v>
      </c>
      <c r="BJ68">
        <v>-4.5894950963743297E-2</v>
      </c>
      <c r="BK68" s="4">
        <v>-1.473006864882342</v>
      </c>
      <c r="BL68">
        <v>10.408496290980555</v>
      </c>
      <c r="BM68">
        <v>3.9966030959012091</v>
      </c>
      <c r="BN68">
        <v>7.46</v>
      </c>
      <c r="BO68">
        <v>0.61189133388146577</v>
      </c>
      <c r="BP68" t="s">
        <v>9</v>
      </c>
      <c r="BQ68" t="s">
        <v>9</v>
      </c>
      <c r="BR68" t="s">
        <v>9</v>
      </c>
      <c r="BS68" t="s">
        <v>9</v>
      </c>
      <c r="BT68" t="s">
        <v>9</v>
      </c>
      <c r="BU68" t="s">
        <v>9</v>
      </c>
      <c r="BV68" t="s">
        <v>9</v>
      </c>
      <c r="BW68" t="s">
        <v>9</v>
      </c>
      <c r="BX68" t="s">
        <v>9</v>
      </c>
      <c r="BY68" t="s">
        <v>9</v>
      </c>
      <c r="BZ68" t="s">
        <v>9</v>
      </c>
      <c r="CA68" t="s">
        <v>9</v>
      </c>
      <c r="CB68" t="s">
        <v>9</v>
      </c>
      <c r="CC68" t="s">
        <v>9</v>
      </c>
      <c r="CD68" t="s">
        <v>9</v>
      </c>
      <c r="CE68" t="s">
        <v>9</v>
      </c>
      <c r="CF68" t="s">
        <v>9</v>
      </c>
      <c r="CG68" t="s">
        <v>9</v>
      </c>
      <c r="CH68" t="s">
        <v>9</v>
      </c>
      <c r="CI68" t="s">
        <v>9</v>
      </c>
      <c r="CJ68" t="s">
        <v>9</v>
      </c>
      <c r="CK68" t="s">
        <v>9</v>
      </c>
      <c r="CL68" t="s">
        <v>9</v>
      </c>
      <c r="CM68" t="s">
        <v>9</v>
      </c>
      <c r="CN68" t="s">
        <v>9</v>
      </c>
      <c r="CO68" t="s">
        <v>9</v>
      </c>
      <c r="CP68" t="s">
        <v>9</v>
      </c>
      <c r="CQ68" t="s">
        <v>9</v>
      </c>
      <c r="CR68" t="s">
        <v>9</v>
      </c>
      <c r="CS68" t="s">
        <v>9</v>
      </c>
      <c r="CT68" t="s">
        <v>9</v>
      </c>
      <c r="CU68" t="s">
        <v>9</v>
      </c>
      <c r="CV68">
        <v>4.8203380156246078</v>
      </c>
      <c r="CW68">
        <v>64.766666666666666</v>
      </c>
      <c r="CX68">
        <v>30.399999999999995</v>
      </c>
      <c r="CY68">
        <v>54.333333333333336</v>
      </c>
      <c r="CZ68">
        <v>1.93147</v>
      </c>
      <c r="DA68">
        <v>9.6460274927739285</v>
      </c>
      <c r="DB68">
        <v>0.13692504999999999</v>
      </c>
      <c r="DC68">
        <v>0.14322530999999999</v>
      </c>
      <c r="DD68" t="s">
        <v>9</v>
      </c>
      <c r="DE68" t="s">
        <v>9</v>
      </c>
      <c r="DF68" t="s">
        <v>9</v>
      </c>
      <c r="DG68" t="s">
        <v>9</v>
      </c>
      <c r="DH68" t="s">
        <v>9</v>
      </c>
      <c r="DI68" t="s">
        <v>9</v>
      </c>
      <c r="DJ68" t="s">
        <v>9</v>
      </c>
      <c r="DK68">
        <f t="shared" si="11"/>
        <v>-1.2935652794219266E-3</v>
      </c>
      <c r="DL68">
        <f t="shared" si="12"/>
        <v>-1.5391756834365333E-3</v>
      </c>
      <c r="DM68">
        <f t="shared" si="13"/>
        <v>2.2500772863170981E-4</v>
      </c>
      <c r="DN68">
        <f t="shared" si="14"/>
        <v>-2.0013116498852623E-3</v>
      </c>
      <c r="DO68">
        <f t="shared" si="15"/>
        <v>2.6541191707967648E-2</v>
      </c>
      <c r="DP68">
        <f t="shared" si="16"/>
        <v>0</v>
      </c>
      <c r="DQ68">
        <f t="shared" si="17"/>
        <v>-1.0219724956930798E-3</v>
      </c>
      <c r="DR68">
        <f t="shared" si="18"/>
        <v>-4.3187217255141741E-4</v>
      </c>
      <c r="DS68">
        <f t="shared" si="19"/>
        <v>-8.5664943804218963E-3</v>
      </c>
    </row>
    <row r="69" spans="1:123" x14ac:dyDescent="0.25">
      <c r="A69" s="1">
        <v>31229</v>
      </c>
      <c r="B69">
        <v>45.939</v>
      </c>
      <c r="C69">
        <v>0.92797735169515982</v>
      </c>
      <c r="D69">
        <v>0.141192911</v>
      </c>
      <c r="E69">
        <v>7.2</v>
      </c>
      <c r="F69">
        <v>75.712000000000003</v>
      </c>
      <c r="G69">
        <v>7.6533137060609449E-2</v>
      </c>
      <c r="H69">
        <v>0.12923333333333334</v>
      </c>
      <c r="I69">
        <v>2.9966666666666666</v>
      </c>
      <c r="J69">
        <v>-2.1926495000000001E-2</v>
      </c>
      <c r="K69">
        <v>-0.171156222</v>
      </c>
      <c r="L69">
        <v>2.5748684232651206E-4</v>
      </c>
      <c r="M69">
        <v>0.22201811040109859</v>
      </c>
      <c r="N69">
        <v>1.0554163653993822E-3</v>
      </c>
      <c r="O69">
        <v>2.97</v>
      </c>
      <c r="P69">
        <f t="shared" si="22"/>
        <v>3.8273144295011803</v>
      </c>
      <c r="Q69">
        <v>-7.4747951994660916E-2</v>
      </c>
      <c r="R69">
        <v>-1.9576281605657639</v>
      </c>
      <c r="S69">
        <v>6.9526062648610304E-2</v>
      </c>
      <c r="T69">
        <v>4.3269366683559216</v>
      </c>
      <c r="U69">
        <v>7.3745819569241935E-2</v>
      </c>
      <c r="V69">
        <v>0.12153893638528843</v>
      </c>
      <c r="W69">
        <v>2.9526439258321813E-2</v>
      </c>
      <c r="X69">
        <v>-8.2645419369271362</v>
      </c>
      <c r="Y69">
        <v>-1.5049963220538658</v>
      </c>
      <c r="Z69">
        <f t="shared" si="20"/>
        <v>-6.8538199307652103</v>
      </c>
      <c r="AA69">
        <v>-2.1859086315206E-2</v>
      </c>
      <c r="AB69">
        <v>-0.173067386995893</v>
      </c>
      <c r="AC69">
        <v>-0.19229980821294901</v>
      </c>
      <c r="AD69">
        <f t="shared" si="23"/>
        <v>1.5443306023475323E-2</v>
      </c>
      <c r="AE69">
        <f t="shared" si="23"/>
        <v>8.4557614327679387E-4</v>
      </c>
      <c r="AF69">
        <f t="shared" si="23"/>
        <v>3.0693422583244034E-2</v>
      </c>
      <c r="AG69">
        <f t="shared" si="23"/>
        <v>-9.3240099995106629E-4</v>
      </c>
      <c r="AH69">
        <f t="shared" si="23"/>
        <v>8.3558187398748984E-3</v>
      </c>
      <c r="AI69">
        <f t="shared" si="23"/>
        <v>-4.8905533899246123E-4</v>
      </c>
      <c r="AJ69">
        <f t="shared" si="23"/>
        <v>0.16482925248415425</v>
      </c>
      <c r="AK69">
        <f t="shared" si="23"/>
        <v>-1.0027657765009773E-3</v>
      </c>
      <c r="AL69">
        <f t="shared" si="26"/>
        <v>1.2822352056637953E-2</v>
      </c>
      <c r="AM69">
        <f t="shared" si="26"/>
        <v>1.4129753534969369E-2</v>
      </c>
      <c r="AN69">
        <f t="shared" si="26"/>
        <v>1.6141322488685717E-2</v>
      </c>
      <c r="AO69">
        <f t="shared" si="21"/>
        <v>1.928018058492505E-5</v>
      </c>
      <c r="AP69">
        <f t="shared" si="24"/>
        <v>-10.856432902387718</v>
      </c>
      <c r="AQ69">
        <f t="shared" si="25"/>
        <v>1.9434993779965265E-7</v>
      </c>
      <c r="AR69">
        <v>54.741</v>
      </c>
      <c r="AS69">
        <v>6.178599084454184E-3</v>
      </c>
      <c r="AT69">
        <v>7.4085616780363156E-2</v>
      </c>
      <c r="AU69">
        <v>0.49952064563329285</v>
      </c>
      <c r="AV69">
        <v>0.53960885176438922</v>
      </c>
      <c r="AW69">
        <v>0.48063980546318619</v>
      </c>
      <c r="AX69">
        <v>4.0852663593705456</v>
      </c>
      <c r="AY69">
        <v>0.50240469745953464</v>
      </c>
      <c r="AZ69">
        <v>8.8223059413071181E-2</v>
      </c>
      <c r="BA69">
        <v>9.0827588065285514E-2</v>
      </c>
      <c r="BB69">
        <v>8.9889833319175438E-2</v>
      </c>
      <c r="BC69">
        <v>4.0663855192004386</v>
      </c>
      <c r="BD69">
        <v>0.48352385728942804</v>
      </c>
      <c r="BE69">
        <v>6.934221924296452E-2</v>
      </c>
      <c r="BF69">
        <v>7.1946747895178853E-2</v>
      </c>
      <c r="BG69">
        <v>7.1008993149068778E-2</v>
      </c>
      <c r="BH69" s="4">
        <v>2.9495392758283705</v>
      </c>
      <c r="BI69">
        <v>0.61852391175233701</v>
      </c>
      <c r="BJ69">
        <v>0.64427190849009996</v>
      </c>
      <c r="BK69" s="4">
        <v>2.9495392758283705</v>
      </c>
      <c r="BL69">
        <v>10.421090160581143</v>
      </c>
      <c r="BM69">
        <v>4.0026129716225078</v>
      </c>
      <c r="BN69">
        <v>7.1066666666666665</v>
      </c>
      <c r="BO69">
        <v>0.61926518207103665</v>
      </c>
      <c r="BP69" t="s">
        <v>9</v>
      </c>
      <c r="BQ69" t="s">
        <v>9</v>
      </c>
      <c r="BR69" t="s">
        <v>9</v>
      </c>
      <c r="BS69" t="s">
        <v>9</v>
      </c>
      <c r="BT69" t="s">
        <v>9</v>
      </c>
      <c r="BU69" t="s">
        <v>9</v>
      </c>
      <c r="BV69" t="s">
        <v>9</v>
      </c>
      <c r="BW69" t="s">
        <v>9</v>
      </c>
      <c r="BX69" t="s">
        <v>9</v>
      </c>
      <c r="BY69" t="s">
        <v>9</v>
      </c>
      <c r="BZ69" t="s">
        <v>9</v>
      </c>
      <c r="CA69" t="s">
        <v>9</v>
      </c>
      <c r="CB69" t="s">
        <v>9</v>
      </c>
      <c r="CC69" t="s">
        <v>9</v>
      </c>
      <c r="CD69" t="s">
        <v>9</v>
      </c>
      <c r="CE69" t="s">
        <v>9</v>
      </c>
      <c r="CF69" t="s">
        <v>9</v>
      </c>
      <c r="CG69" t="s">
        <v>9</v>
      </c>
      <c r="CH69" t="s">
        <v>9</v>
      </c>
      <c r="CI69" t="s">
        <v>9</v>
      </c>
      <c r="CJ69" t="s">
        <v>9</v>
      </c>
      <c r="CK69" t="s">
        <v>9</v>
      </c>
      <c r="CL69" t="s">
        <v>9</v>
      </c>
      <c r="CM69" t="s">
        <v>9</v>
      </c>
      <c r="CN69" t="s">
        <v>9</v>
      </c>
      <c r="CO69" t="s">
        <v>9</v>
      </c>
      <c r="CP69" t="s">
        <v>9</v>
      </c>
      <c r="CQ69" t="s">
        <v>9</v>
      </c>
      <c r="CR69" t="s">
        <v>9</v>
      </c>
      <c r="CS69" t="s">
        <v>9</v>
      </c>
      <c r="CT69" t="s">
        <v>9</v>
      </c>
      <c r="CU69" t="s">
        <v>9</v>
      </c>
      <c r="CV69">
        <v>4.8412931392503555</v>
      </c>
      <c r="CW69">
        <v>64.733333333333334</v>
      </c>
      <c r="CX69">
        <v>30.233333333333334</v>
      </c>
      <c r="CY69">
        <v>54.366666666666667</v>
      </c>
      <c r="CZ69">
        <v>1.9147149999999999</v>
      </c>
      <c r="DA69">
        <v>9.6534062921624635</v>
      </c>
      <c r="DB69">
        <v>0.14119291</v>
      </c>
      <c r="DC69">
        <v>0.13386481</v>
      </c>
      <c r="DD69" t="s">
        <v>9</v>
      </c>
      <c r="DE69" t="s">
        <v>9</v>
      </c>
      <c r="DF69" t="s">
        <v>9</v>
      </c>
      <c r="DG69" t="s">
        <v>9</v>
      </c>
      <c r="DH69" t="s">
        <v>9</v>
      </c>
      <c r="DI69" t="s">
        <v>9</v>
      </c>
      <c r="DJ69" t="s">
        <v>9</v>
      </c>
      <c r="DK69">
        <f t="shared" ref="DK69:DK132" si="27">AU69-AU68</f>
        <v>4.2701532491604133E-3</v>
      </c>
      <c r="DL69">
        <f t="shared" ref="DL69:DL132" si="28">AV69-AV68</f>
        <v>6.6016487583308026E-3</v>
      </c>
      <c r="DM69">
        <f t="shared" ref="DM69:DM132" si="29">AW69-AW68</f>
        <v>2.7274069872240847E-2</v>
      </c>
      <c r="DN69">
        <f t="shared" ref="DN69:DN132" si="30">AZ69-AZ68</f>
        <v>-4.2907241914363903E-4</v>
      </c>
      <c r="DO69">
        <f t="shared" ref="DO69:DO132" si="31">CV69-CV68</f>
        <v>2.0955123625747696E-2</v>
      </c>
      <c r="DP69">
        <f t="shared" ref="DP69:DP132" si="32">LN(1+CW69/100) - LN(1+CW68/100)</f>
        <v>-2.0232675840387015E-4</v>
      </c>
      <c r="DQ69">
        <f t="shared" ref="DQ69:DQ132" si="33">LN(1+CX69/100) - LN(1+CX68/100)</f>
        <v>-1.2789360996372512E-3</v>
      </c>
      <c r="DR69">
        <f t="shared" ref="DR69:DR132" si="34">LN(1+CY69/100) - LN(1+CY68/100)</f>
        <v>2.1595940047219875E-4</v>
      </c>
      <c r="DS69">
        <f t="shared" ref="DS69:DS132" si="35">LN(CZ69) - LN(CZ68)</f>
        <v>-8.7125845418190018E-3</v>
      </c>
    </row>
    <row r="70" spans="1:123" x14ac:dyDescent="0.25">
      <c r="A70" s="1">
        <v>31321</v>
      </c>
      <c r="B70">
        <v>46.354999999999997</v>
      </c>
      <c r="C70">
        <v>0.9295421559572502</v>
      </c>
      <c r="D70">
        <v>0.13353093699999999</v>
      </c>
      <c r="E70">
        <v>7.0333333333333332</v>
      </c>
      <c r="F70">
        <v>76.45</v>
      </c>
      <c r="G70">
        <v>7.6759770523646062E-2</v>
      </c>
      <c r="H70">
        <v>0.17660000000000001</v>
      </c>
      <c r="I70">
        <v>2.36</v>
      </c>
      <c r="J70">
        <v>-0.148639672</v>
      </c>
      <c r="K70">
        <v>-7.4624149000000001E-2</v>
      </c>
      <c r="L70">
        <v>2.5905186625759327E-4</v>
      </c>
      <c r="M70">
        <v>0.22318799577306259</v>
      </c>
      <c r="N70">
        <v>1.1009215327957259E-3</v>
      </c>
      <c r="O70">
        <v>-1.25</v>
      </c>
      <c r="P70">
        <f t="shared" si="22"/>
        <v>3.8363291610589458</v>
      </c>
      <c r="Q70">
        <v>-7.3063119479248498E-2</v>
      </c>
      <c r="R70">
        <v>-2.0134220901611806</v>
      </c>
      <c r="S70">
        <v>6.7970126439267212E-2</v>
      </c>
      <c r="T70">
        <v>4.3366369323750718</v>
      </c>
      <c r="U70">
        <v>7.395631899834898E-2</v>
      </c>
      <c r="V70">
        <v>0.16262892344821861</v>
      </c>
      <c r="W70">
        <v>2.3325825303496757E-2</v>
      </c>
      <c r="X70">
        <v>-8.2584822604924337</v>
      </c>
      <c r="Y70">
        <v>-1.4997408323000569</v>
      </c>
      <c r="Z70">
        <f t="shared" si="20"/>
        <v>-6.8116076928133902</v>
      </c>
      <c r="AA70">
        <v>-0.14957853065173801</v>
      </c>
      <c r="AB70">
        <v>-7.5825857602943997E-2</v>
      </c>
      <c r="AC70">
        <v>8.3024724582990705E-2</v>
      </c>
      <c r="AD70">
        <f t="shared" si="23"/>
        <v>9.014731557765554E-3</v>
      </c>
      <c r="AE70">
        <f t="shared" si="23"/>
        <v>1.6848325154124183E-3</v>
      </c>
      <c r="AF70">
        <f t="shared" si="23"/>
        <v>-5.5793929595416625E-2</v>
      </c>
      <c r="AG70">
        <f t="shared" si="23"/>
        <v>-1.5559362093430923E-3</v>
      </c>
      <c r="AH70">
        <f t="shared" si="23"/>
        <v>9.7002640191501399E-3</v>
      </c>
      <c r="AI70">
        <f t="shared" si="23"/>
        <v>2.1049942910704444E-4</v>
      </c>
      <c r="AJ70">
        <f t="shared" si="23"/>
        <v>4.1089987062930183E-2</v>
      </c>
      <c r="AK70">
        <f t="shared" si="23"/>
        <v>-6.2006139548250565E-3</v>
      </c>
      <c r="AL70">
        <f t="shared" si="26"/>
        <v>6.0596764347025101E-3</v>
      </c>
      <c r="AM70">
        <f t="shared" si="26"/>
        <v>5.2554897538088508E-3</v>
      </c>
      <c r="AN70">
        <f t="shared" si="26"/>
        <v>4.2212237951820164E-2</v>
      </c>
      <c r="AO70">
        <f t="shared" si="21"/>
        <v>1.9999664519333043E-5</v>
      </c>
      <c r="AP70">
        <f t="shared" si="24"/>
        <v>-10.819795058584317</v>
      </c>
      <c r="AQ70">
        <f t="shared" si="25"/>
        <v>7.1948393440799291E-7</v>
      </c>
      <c r="AR70">
        <v>55.046999999999997</v>
      </c>
      <c r="AS70">
        <v>1.0091914889080653E-2</v>
      </c>
      <c r="AT70">
        <v>7.2879442405590605E-2</v>
      </c>
      <c r="AU70">
        <v>0.4876145409797239</v>
      </c>
      <c r="AV70">
        <v>0.52755571600267259</v>
      </c>
      <c r="AW70">
        <v>0.47601431288516127</v>
      </c>
      <c r="AX70">
        <v>4.0765692746783539</v>
      </c>
      <c r="AY70">
        <v>0.48972006203186957</v>
      </c>
      <c r="AZ70">
        <v>7.6668882372125047E-2</v>
      </c>
      <c r="BA70">
        <v>7.8704806736560717E-2</v>
      </c>
      <c r="BB70">
        <v>7.9527618843446113E-2</v>
      </c>
      <c r="BC70">
        <v>4.0649690465837915</v>
      </c>
      <c r="BD70">
        <v>0.47811983393730695</v>
      </c>
      <c r="BE70">
        <v>6.5068654277562421E-2</v>
      </c>
      <c r="BF70">
        <v>6.7104578641998092E-2</v>
      </c>
      <c r="BG70">
        <v>6.7927390748883487E-2</v>
      </c>
      <c r="BH70" s="4">
        <v>-1.3411538867289916</v>
      </c>
      <c r="BI70">
        <v>0.61552713220844701</v>
      </c>
      <c r="BJ70">
        <v>-0.12907021330261398</v>
      </c>
      <c r="BK70" s="4">
        <v>-1.3411538867289916</v>
      </c>
      <c r="BL70">
        <v>10.425994681075956</v>
      </c>
      <c r="BM70">
        <v>4.0081873657709259</v>
      </c>
      <c r="BN70">
        <v>7.166666666666667</v>
      </c>
      <c r="BO70">
        <v>0.61591229735421416</v>
      </c>
      <c r="BP70" t="s">
        <v>9</v>
      </c>
      <c r="BQ70" t="s">
        <v>9</v>
      </c>
      <c r="BR70" t="s">
        <v>9</v>
      </c>
      <c r="BS70" t="s">
        <v>9</v>
      </c>
      <c r="BT70" t="s">
        <v>9</v>
      </c>
      <c r="BU70" t="s">
        <v>9</v>
      </c>
      <c r="BV70" t="s">
        <v>9</v>
      </c>
      <c r="BW70" t="s">
        <v>9</v>
      </c>
      <c r="BX70" t="s">
        <v>9</v>
      </c>
      <c r="BY70" t="s">
        <v>9</v>
      </c>
      <c r="BZ70" t="s">
        <v>9</v>
      </c>
      <c r="CA70" t="s">
        <v>9</v>
      </c>
      <c r="CB70" t="s">
        <v>9</v>
      </c>
      <c r="CC70" t="s">
        <v>9</v>
      </c>
      <c r="CD70" t="s">
        <v>9</v>
      </c>
      <c r="CE70" t="s">
        <v>9</v>
      </c>
      <c r="CF70" t="s">
        <v>9</v>
      </c>
      <c r="CG70" t="s">
        <v>9</v>
      </c>
      <c r="CH70" t="s">
        <v>9</v>
      </c>
      <c r="CI70" t="s">
        <v>9</v>
      </c>
      <c r="CJ70" t="s">
        <v>9</v>
      </c>
      <c r="CK70" t="s">
        <v>9</v>
      </c>
      <c r="CL70" t="s">
        <v>9</v>
      </c>
      <c r="CM70" t="s">
        <v>9</v>
      </c>
      <c r="CN70" t="s">
        <v>9</v>
      </c>
      <c r="CO70" t="s">
        <v>9</v>
      </c>
      <c r="CP70" t="s">
        <v>9</v>
      </c>
      <c r="CQ70" t="s">
        <v>9</v>
      </c>
      <c r="CR70" t="s">
        <v>9</v>
      </c>
      <c r="CS70" t="s">
        <v>9</v>
      </c>
      <c r="CT70" t="s">
        <v>9</v>
      </c>
      <c r="CU70" t="s">
        <v>9</v>
      </c>
      <c r="CV70">
        <v>4.8589360514843891</v>
      </c>
      <c r="CW70">
        <v>64.966666666666669</v>
      </c>
      <c r="CX70">
        <v>30.133333333333336</v>
      </c>
      <c r="CY70">
        <v>54.733333333333341</v>
      </c>
      <c r="CZ70">
        <v>1.905667</v>
      </c>
      <c r="DA70">
        <v>9.6607310434373392</v>
      </c>
      <c r="DB70">
        <v>0.13353093999999999</v>
      </c>
      <c r="DC70">
        <v>0.13159752999999999</v>
      </c>
      <c r="DD70" t="s">
        <v>9</v>
      </c>
      <c r="DE70" t="s">
        <v>9</v>
      </c>
      <c r="DF70" t="s">
        <v>9</v>
      </c>
      <c r="DG70" t="s">
        <v>9</v>
      </c>
      <c r="DH70" t="s">
        <v>9</v>
      </c>
      <c r="DI70" t="s">
        <v>9</v>
      </c>
      <c r="DJ70" t="s">
        <v>9</v>
      </c>
      <c r="DK70">
        <f t="shared" si="27"/>
        <v>-1.190610465356895E-2</v>
      </c>
      <c r="DL70">
        <f t="shared" si="28"/>
        <v>-1.2053135761716627E-2</v>
      </c>
      <c r="DM70">
        <f t="shared" si="29"/>
        <v>-4.6254925780249145E-3</v>
      </c>
      <c r="DN70">
        <f t="shared" si="30"/>
        <v>-1.1554177040946134E-2</v>
      </c>
      <c r="DO70">
        <f t="shared" si="31"/>
        <v>1.7642912234033581E-2</v>
      </c>
      <c r="DP70">
        <f t="shared" si="32"/>
        <v>1.4154284033306985E-3</v>
      </c>
      <c r="DQ70">
        <f t="shared" si="33"/>
        <v>-7.6814752208737014E-4</v>
      </c>
      <c r="DR70">
        <f t="shared" si="34"/>
        <v>2.3724803536304129E-3</v>
      </c>
      <c r="DS70">
        <f t="shared" si="35"/>
        <v>-4.7367079611624341E-3</v>
      </c>
    </row>
    <row r="71" spans="1:123" x14ac:dyDescent="0.25">
      <c r="A71" s="1">
        <v>31413</v>
      </c>
      <c r="B71">
        <v>46.838000000000001</v>
      </c>
      <c r="C71">
        <v>0.92992838898011332</v>
      </c>
      <c r="D71">
        <v>0.134954993</v>
      </c>
      <c r="E71">
        <v>7.0333333333333332</v>
      </c>
      <c r="F71">
        <v>77.135000000000005</v>
      </c>
      <c r="G71">
        <v>8.1926355760804134E-2</v>
      </c>
      <c r="H71">
        <v>0.2213</v>
      </c>
      <c r="I71">
        <v>1.4366666666666665</v>
      </c>
      <c r="J71">
        <v>6.5350496999999994E-2</v>
      </c>
      <c r="K71">
        <v>-0.19519931400000001</v>
      </c>
      <c r="L71">
        <v>2.6046434033087727E-4</v>
      </c>
      <c r="M71">
        <v>0.22543361983207447</v>
      </c>
      <c r="N71">
        <v>1.2232262848139396E-3</v>
      </c>
      <c r="O71">
        <v>3.77</v>
      </c>
      <c r="P71">
        <f t="shared" si="22"/>
        <v>3.8466948392696585</v>
      </c>
      <c r="Q71">
        <v>-7.2647696896224551E-2</v>
      </c>
      <c r="R71">
        <v>-2.0028139413140882</v>
      </c>
      <c r="S71">
        <v>6.7970126439267212E-2</v>
      </c>
      <c r="T71">
        <v>4.3455571334639025</v>
      </c>
      <c r="U71">
        <v>7.8743115040245365E-2</v>
      </c>
      <c r="V71">
        <v>0.19991586519490584</v>
      </c>
      <c r="W71">
        <v>1.4264444013704473E-2</v>
      </c>
      <c r="X71">
        <v>-8.253044595465898</v>
      </c>
      <c r="Y71">
        <v>-1.4897295321900426</v>
      </c>
      <c r="Z71">
        <f t="shared" si="20"/>
        <v>-6.7062634150142904</v>
      </c>
      <c r="AA71">
        <v>6.4641009435196004E-2</v>
      </c>
      <c r="AB71">
        <v>-0.19705014128573001</v>
      </c>
      <c r="AC71">
        <v>-0.29234356072471501</v>
      </c>
      <c r="AD71">
        <f t="shared" si="23"/>
        <v>1.0365678210712659E-2</v>
      </c>
      <c r="AE71">
        <f t="shared" si="23"/>
        <v>4.1542258302394719E-4</v>
      </c>
      <c r="AF71">
        <f t="shared" si="23"/>
        <v>1.060814884709238E-2</v>
      </c>
      <c r="AG71">
        <f t="shared" si="23"/>
        <v>0</v>
      </c>
      <c r="AH71">
        <f t="shared" si="23"/>
        <v>8.920201088830737E-3</v>
      </c>
      <c r="AI71">
        <f t="shared" si="23"/>
        <v>4.7867960418963851E-3</v>
      </c>
      <c r="AJ71">
        <f t="shared" si="23"/>
        <v>3.728694174668723E-2</v>
      </c>
      <c r="AK71">
        <f t="shared" si="23"/>
        <v>-9.0613812897922842E-3</v>
      </c>
      <c r="AL71">
        <f t="shared" si="26"/>
        <v>5.437665026535754E-3</v>
      </c>
      <c r="AM71">
        <f t="shared" si="26"/>
        <v>1.0011300110014387E-2</v>
      </c>
      <c r="AN71">
        <f t="shared" si="26"/>
        <v>0.10534427779909983</v>
      </c>
      <c r="AO71">
        <f t="shared" si="21"/>
        <v>2.2111427573867783E-5</v>
      </c>
      <c r="AP71">
        <f t="shared" si="24"/>
        <v>-10.719415998292442</v>
      </c>
      <c r="AQ71">
        <f t="shared" si="25"/>
        <v>2.1117630545347402E-6</v>
      </c>
      <c r="AR71">
        <v>55.320999999999998</v>
      </c>
      <c r="AS71">
        <v>5.1719125733524357E-3</v>
      </c>
      <c r="AT71">
        <v>6.9445030160504392E-2</v>
      </c>
      <c r="AU71">
        <v>0.4884047538685769</v>
      </c>
      <c r="AV71">
        <v>0.52807641534384453</v>
      </c>
      <c r="AW71">
        <v>0.48275979141884234</v>
      </c>
      <c r="AX71">
        <v>4.0869814733729317</v>
      </c>
      <c r="AY71">
        <v>0.48905271093701902</v>
      </c>
      <c r="AZ71">
        <v>7.6446542924585859E-2</v>
      </c>
      <c r="BA71">
        <v>7.8329753203010388E-2</v>
      </c>
      <c r="BB71">
        <v>7.797433708231577E-2</v>
      </c>
      <c r="BC71">
        <v>4.0813365109231974</v>
      </c>
      <c r="BD71">
        <v>0.48340774848728446</v>
      </c>
      <c r="BE71">
        <v>7.08015804748513E-2</v>
      </c>
      <c r="BF71">
        <v>7.268479075327583E-2</v>
      </c>
      <c r="BG71">
        <v>7.2329374632581211E-2</v>
      </c>
      <c r="BH71" s="4">
        <v>3.8146285045600417</v>
      </c>
      <c r="BI71">
        <v>0.62511478631219108</v>
      </c>
      <c r="BJ71">
        <v>1.1409944706296999</v>
      </c>
      <c r="BK71" s="4">
        <v>3.8146285045600417</v>
      </c>
      <c r="BL71">
        <v>10.4332919348999</v>
      </c>
      <c r="BM71">
        <v>4.0131525832781518</v>
      </c>
      <c r="BN71">
        <v>6.8966666666666656</v>
      </c>
      <c r="BO71">
        <v>0.62544886861561422</v>
      </c>
      <c r="BP71" t="s">
        <v>9</v>
      </c>
      <c r="BQ71" t="s">
        <v>9</v>
      </c>
      <c r="BR71" t="s">
        <v>9</v>
      </c>
      <c r="BS71" t="s">
        <v>9</v>
      </c>
      <c r="BT71" t="s">
        <v>9</v>
      </c>
      <c r="BU71" t="s">
        <v>9</v>
      </c>
      <c r="BV71" t="s">
        <v>9</v>
      </c>
      <c r="BW71" t="s">
        <v>9</v>
      </c>
      <c r="BX71" t="s">
        <v>9</v>
      </c>
      <c r="BY71" t="s">
        <v>9</v>
      </c>
      <c r="BZ71" t="s">
        <v>9</v>
      </c>
      <c r="CA71" t="s">
        <v>9</v>
      </c>
      <c r="CB71" t="s">
        <v>9</v>
      </c>
      <c r="CC71" t="s">
        <v>9</v>
      </c>
      <c r="CD71" t="s">
        <v>9</v>
      </c>
      <c r="CE71" t="s">
        <v>9</v>
      </c>
      <c r="CF71" t="s">
        <v>9</v>
      </c>
      <c r="CG71" t="s">
        <v>9</v>
      </c>
      <c r="CH71" t="s">
        <v>9</v>
      </c>
      <c r="CI71" t="s">
        <v>9</v>
      </c>
      <c r="CJ71" t="s">
        <v>9</v>
      </c>
      <c r="CK71" t="s">
        <v>9</v>
      </c>
      <c r="CL71" t="s">
        <v>9</v>
      </c>
      <c r="CM71" t="s">
        <v>9</v>
      </c>
      <c r="CN71" t="s">
        <v>9</v>
      </c>
      <c r="CO71" t="s">
        <v>9</v>
      </c>
      <c r="CP71" t="s">
        <v>9</v>
      </c>
      <c r="CQ71" t="s">
        <v>9</v>
      </c>
      <c r="CR71" t="s">
        <v>9</v>
      </c>
      <c r="CS71" t="s">
        <v>9</v>
      </c>
      <c r="CT71" t="s">
        <v>9</v>
      </c>
      <c r="CU71" t="s">
        <v>9</v>
      </c>
      <c r="CV71">
        <v>4.8672728777868963</v>
      </c>
      <c r="CW71">
        <v>65</v>
      </c>
      <c r="CX71">
        <v>30.066666666666666</v>
      </c>
      <c r="CY71">
        <v>54.866666666666667</v>
      </c>
      <c r="CZ71">
        <v>1.8912929999999999</v>
      </c>
      <c r="DA71">
        <v>9.6680025326261081</v>
      </c>
      <c r="DB71">
        <v>0.13495499</v>
      </c>
      <c r="DC71">
        <v>0.13446374</v>
      </c>
      <c r="DD71" t="s">
        <v>9</v>
      </c>
      <c r="DE71" t="s">
        <v>9</v>
      </c>
      <c r="DF71" t="s">
        <v>9</v>
      </c>
      <c r="DG71" t="s">
        <v>9</v>
      </c>
      <c r="DH71" t="s">
        <v>9</v>
      </c>
      <c r="DI71" t="s">
        <v>9</v>
      </c>
      <c r="DJ71" t="s">
        <v>9</v>
      </c>
      <c r="DK71">
        <f t="shared" si="27"/>
        <v>7.9021288885300356E-4</v>
      </c>
      <c r="DL71">
        <f t="shared" si="28"/>
        <v>5.2069934117193739E-4</v>
      </c>
      <c r="DM71">
        <f t="shared" si="29"/>
        <v>6.7454785336810708E-3</v>
      </c>
      <c r="DN71">
        <f t="shared" si="30"/>
        <v>-2.2233944753918822E-4</v>
      </c>
      <c r="DO71">
        <f t="shared" si="31"/>
        <v>8.3368263025072054E-3</v>
      </c>
      <c r="DP71">
        <f t="shared" si="32"/>
        <v>2.020406108498296E-4</v>
      </c>
      <c r="DQ71">
        <f t="shared" si="33"/>
        <v>-5.1242634992670899E-4</v>
      </c>
      <c r="DR71">
        <f t="shared" si="34"/>
        <v>8.6132649597203681E-4</v>
      </c>
      <c r="DS71">
        <f t="shared" si="35"/>
        <v>-7.5713563831351083E-3</v>
      </c>
    </row>
    <row r="72" spans="1:123" x14ac:dyDescent="0.25">
      <c r="A72" s="1">
        <v>31503</v>
      </c>
      <c r="B72">
        <v>47.08</v>
      </c>
      <c r="C72">
        <v>0.92828282255870875</v>
      </c>
      <c r="D72">
        <v>0.13398732099999999</v>
      </c>
      <c r="E72">
        <v>7.166666666666667</v>
      </c>
      <c r="F72">
        <v>78.397999999999996</v>
      </c>
      <c r="G72">
        <v>6.6755748290202727E-2</v>
      </c>
      <c r="H72">
        <v>0.21786666666666665</v>
      </c>
      <c r="I72">
        <v>1.2766666666666666</v>
      </c>
      <c r="J72">
        <v>0.23155187999999999</v>
      </c>
      <c r="K72">
        <v>-0.23814498000000001</v>
      </c>
      <c r="L72">
        <v>2.610899451533654E-4</v>
      </c>
      <c r="M72">
        <v>0.22712562186423255</v>
      </c>
      <c r="N72">
        <v>1.3342871878483371E-3</v>
      </c>
      <c r="O72">
        <v>3.24</v>
      </c>
      <c r="P72">
        <f t="shared" si="22"/>
        <v>3.8518482823920759</v>
      </c>
      <c r="Q72">
        <v>-7.441882693930138E-2</v>
      </c>
      <c r="R72">
        <v>-2.010010102910909</v>
      </c>
      <c r="S72">
        <v>6.9215069021473119E-2</v>
      </c>
      <c r="T72">
        <v>4.3617984168268897</v>
      </c>
      <c r="U72">
        <v>6.4622031672534511E-2</v>
      </c>
      <c r="V72">
        <v>0.19710069422054247</v>
      </c>
      <c r="W72">
        <v>1.2685859807182511E-2</v>
      </c>
      <c r="X72">
        <v>-8.2506455925626891</v>
      </c>
      <c r="Y72">
        <v>-1.4822520142872384</v>
      </c>
      <c r="Z72">
        <f t="shared" si="20"/>
        <v>-6.6193580714141866</v>
      </c>
      <c r="AA72">
        <v>0.23118314902187101</v>
      </c>
      <c r="AB72">
        <v>-0.23891233369607101</v>
      </c>
      <c r="AC72">
        <v>-0.39049654180534099</v>
      </c>
      <c r="AD72">
        <f t="shared" ref="AD72:AK103" si="36">P72-P71</f>
        <v>5.1534431224173893E-3</v>
      </c>
      <c r="AE72">
        <f t="shared" si="36"/>
        <v>-1.7711300430768295E-3</v>
      </c>
      <c r="AF72">
        <f t="shared" si="36"/>
        <v>-7.1961615968207937E-3</v>
      </c>
      <c r="AG72">
        <f t="shared" si="36"/>
        <v>1.2449425822059074E-3</v>
      </c>
      <c r="AH72">
        <f t="shared" si="36"/>
        <v>1.6241283362987247E-2</v>
      </c>
      <c r="AI72">
        <f t="shared" si="36"/>
        <v>-1.4121083367710854E-2</v>
      </c>
      <c r="AJ72">
        <f t="shared" si="36"/>
        <v>-2.8151709743633735E-3</v>
      </c>
      <c r="AK72">
        <f t="shared" si="36"/>
        <v>-1.5785842065219619E-3</v>
      </c>
      <c r="AL72">
        <f t="shared" si="26"/>
        <v>2.3990029032088245E-3</v>
      </c>
      <c r="AM72">
        <f t="shared" si="26"/>
        <v>7.4775179028041538E-3</v>
      </c>
      <c r="AN72">
        <f t="shared" si="26"/>
        <v>8.6905343600103713E-2</v>
      </c>
      <c r="AO72">
        <f t="shared" si="21"/>
        <v>2.402778966430169E-5</v>
      </c>
      <c r="AP72">
        <f t="shared" si="24"/>
        <v>-10.636299494789366</v>
      </c>
      <c r="AQ72">
        <f t="shared" si="25"/>
        <v>1.9163620904339065E-6</v>
      </c>
      <c r="AR72">
        <v>55.530999999999999</v>
      </c>
      <c r="AS72">
        <v>-4.891489854147793E-3</v>
      </c>
      <c r="AT72">
        <v>6.2012117644063509E-2</v>
      </c>
      <c r="AU72">
        <v>0.48548906934923602</v>
      </c>
      <c r="AV72">
        <v>0.52586027679321146</v>
      </c>
      <c r="AW72">
        <v>0.49288743724282408</v>
      </c>
      <c r="AX72">
        <v>4.0905592385924496</v>
      </c>
      <c r="AY72">
        <v>0.4832003060973325</v>
      </c>
      <c r="AZ72">
        <v>7.5432863953572016E-2</v>
      </c>
      <c r="BA72">
        <v>7.6282852131753009E-2</v>
      </c>
      <c r="BB72">
        <v>7.2898312573982771E-2</v>
      </c>
      <c r="BC72">
        <v>4.0979576064860375</v>
      </c>
      <c r="BD72">
        <v>0.49059867399092055</v>
      </c>
      <c r="BE72">
        <v>8.2831231847160069E-2</v>
      </c>
      <c r="BF72">
        <v>8.3681220025341063E-2</v>
      </c>
      <c r="BG72">
        <v>8.0296680467570825E-2</v>
      </c>
      <c r="BH72" s="4">
        <v>3.3316494318968912</v>
      </c>
      <c r="BI72">
        <v>0.6333339955722781</v>
      </c>
      <c r="BJ72">
        <v>1.1181089708852601</v>
      </c>
      <c r="BK72" s="4">
        <v>3.3316494318968912</v>
      </c>
      <c r="BL72">
        <v>10.43567341342345</v>
      </c>
      <c r="BM72">
        <v>4.0169414233751795</v>
      </c>
      <c r="BN72">
        <v>6.1400000000000006</v>
      </c>
      <c r="BO72">
        <v>0.63377799219535647</v>
      </c>
      <c r="BP72" t="s">
        <v>9</v>
      </c>
      <c r="BQ72" t="s">
        <v>9</v>
      </c>
      <c r="BR72" t="s">
        <v>9</v>
      </c>
      <c r="BS72" t="s">
        <v>9</v>
      </c>
      <c r="BT72" t="s">
        <v>9</v>
      </c>
      <c r="BU72" t="s">
        <v>9</v>
      </c>
      <c r="BV72" t="s">
        <v>9</v>
      </c>
      <c r="BW72" t="s">
        <v>9</v>
      </c>
      <c r="BX72" t="s">
        <v>9</v>
      </c>
      <c r="BY72" t="s">
        <v>9</v>
      </c>
      <c r="BZ72" t="s">
        <v>9</v>
      </c>
      <c r="CA72" t="s">
        <v>9</v>
      </c>
      <c r="CB72" t="s">
        <v>9</v>
      </c>
      <c r="CC72" t="s">
        <v>9</v>
      </c>
      <c r="CD72" t="s">
        <v>9</v>
      </c>
      <c r="CE72" t="s">
        <v>9</v>
      </c>
      <c r="CF72" t="s">
        <v>9</v>
      </c>
      <c r="CG72" t="s">
        <v>9</v>
      </c>
      <c r="CH72" t="s">
        <v>9</v>
      </c>
      <c r="CI72" t="s">
        <v>9</v>
      </c>
      <c r="CJ72" t="s">
        <v>9</v>
      </c>
      <c r="CK72" t="s">
        <v>9</v>
      </c>
      <c r="CL72" t="s">
        <v>9</v>
      </c>
      <c r="CM72" t="s">
        <v>9</v>
      </c>
      <c r="CN72" t="s">
        <v>9</v>
      </c>
      <c r="CO72" t="s">
        <v>9</v>
      </c>
      <c r="CP72" t="s">
        <v>9</v>
      </c>
      <c r="CQ72" t="s">
        <v>9</v>
      </c>
      <c r="CR72" t="s">
        <v>9</v>
      </c>
      <c r="CS72" t="s">
        <v>9</v>
      </c>
      <c r="CT72" t="s">
        <v>9</v>
      </c>
      <c r="CU72" t="s">
        <v>9</v>
      </c>
      <c r="CV72">
        <v>4.8746551915415113</v>
      </c>
      <c r="CW72">
        <v>65.233333333333334</v>
      </c>
      <c r="CX72">
        <v>30.166666666666668</v>
      </c>
      <c r="CY72">
        <v>55.266666666666673</v>
      </c>
      <c r="CZ72">
        <v>1.9028670000000001</v>
      </c>
      <c r="DA72">
        <v>9.675221528733104</v>
      </c>
      <c r="DB72">
        <v>0.13398731999999999</v>
      </c>
      <c r="DC72">
        <v>0.13049019000000001</v>
      </c>
      <c r="DD72" t="s">
        <v>9</v>
      </c>
      <c r="DE72" t="s">
        <v>9</v>
      </c>
      <c r="DF72" t="s">
        <v>9</v>
      </c>
      <c r="DG72" t="s">
        <v>9</v>
      </c>
      <c r="DH72" t="s">
        <v>9</v>
      </c>
      <c r="DI72" t="s">
        <v>9</v>
      </c>
      <c r="DJ72" t="s">
        <v>9</v>
      </c>
      <c r="DK72">
        <f t="shared" si="27"/>
        <v>-2.9156845193408776E-3</v>
      </c>
      <c r="DL72">
        <f t="shared" si="28"/>
        <v>-2.2161385506330733E-3</v>
      </c>
      <c r="DM72">
        <f t="shared" si="29"/>
        <v>1.0127645823981735E-2</v>
      </c>
      <c r="DN72">
        <f t="shared" si="30"/>
        <v>-1.0136789710138427E-3</v>
      </c>
      <c r="DO72">
        <f t="shared" si="31"/>
        <v>7.3823137546149553E-3</v>
      </c>
      <c r="DP72">
        <f t="shared" si="32"/>
        <v>1.4131424578380791E-3</v>
      </c>
      <c r="DQ72">
        <f t="shared" si="33"/>
        <v>7.6854109072987953E-4</v>
      </c>
      <c r="DR72">
        <f t="shared" si="34"/>
        <v>2.5795371139318291E-3</v>
      </c>
      <c r="DS72">
        <f t="shared" si="35"/>
        <v>6.1009740762042464E-3</v>
      </c>
    </row>
    <row r="73" spans="1:123" x14ac:dyDescent="0.25">
      <c r="A73" s="1">
        <v>31594</v>
      </c>
      <c r="B73">
        <v>47.521000000000001</v>
      </c>
      <c r="C73">
        <v>0.93017813541449323</v>
      </c>
      <c r="D73">
        <v>0.132704142</v>
      </c>
      <c r="E73">
        <v>6.9666666666666668</v>
      </c>
      <c r="F73">
        <v>78.929000000000002</v>
      </c>
      <c r="G73">
        <v>5.9942550845913739E-2</v>
      </c>
      <c r="H73">
        <v>0.54306666666666659</v>
      </c>
      <c r="I73">
        <v>1.6266666666666667</v>
      </c>
      <c r="J73">
        <v>-7.6189084000000004E-2</v>
      </c>
      <c r="K73">
        <v>-0.12802153099999999</v>
      </c>
      <c r="L73">
        <v>2.6278506492070165E-4</v>
      </c>
      <c r="M73">
        <v>0.22802166778571492</v>
      </c>
      <c r="N73">
        <v>1.3336208866966018E-3</v>
      </c>
      <c r="O73">
        <v>0.33</v>
      </c>
      <c r="P73">
        <f t="shared" si="22"/>
        <v>3.8611717186040164</v>
      </c>
      <c r="Q73">
        <v>-7.2379167720496781E-2</v>
      </c>
      <c r="R73">
        <v>-2.0196331248680996</v>
      </c>
      <c r="S73">
        <v>6.7347073459610218E-2</v>
      </c>
      <c r="T73">
        <v>4.3685487141861064</v>
      </c>
      <c r="U73">
        <v>5.821470934007248E-2</v>
      </c>
      <c r="V73">
        <v>0.43377177832367592</v>
      </c>
      <c r="W73">
        <v>1.61357819094037E-2</v>
      </c>
      <c r="X73">
        <v>-8.2441741035596756</v>
      </c>
      <c r="Y73">
        <v>-1.4783146203952824</v>
      </c>
      <c r="Z73">
        <f t="shared" si="20"/>
        <v>-6.6198575647602631</v>
      </c>
      <c r="AA73">
        <v>-7.7875577447376096E-2</v>
      </c>
      <c r="AB73">
        <v>-0.12837096002467599</v>
      </c>
      <c r="AC73">
        <v>0.31149633908281898</v>
      </c>
      <c r="AD73">
        <f t="shared" si="36"/>
        <v>9.323436211940539E-3</v>
      </c>
      <c r="AE73">
        <f t="shared" si="36"/>
        <v>2.0396592188045987E-3</v>
      </c>
      <c r="AF73">
        <f t="shared" si="36"/>
        <v>-9.6230219571906694E-3</v>
      </c>
      <c r="AG73">
        <f t="shared" si="36"/>
        <v>-1.8679955618629007E-3</v>
      </c>
      <c r="AH73">
        <f t="shared" si="36"/>
        <v>6.7502973592166171E-3</v>
      </c>
      <c r="AI73">
        <f t="shared" si="36"/>
        <v>-6.4073223324620301E-3</v>
      </c>
      <c r="AJ73">
        <f t="shared" si="36"/>
        <v>0.23667108410313345</v>
      </c>
      <c r="AK73">
        <f t="shared" si="36"/>
        <v>3.4499221022211892E-3</v>
      </c>
      <c r="AL73">
        <f t="shared" si="26"/>
        <v>6.4714890030135308E-3</v>
      </c>
      <c r="AM73">
        <f t="shared" si="26"/>
        <v>3.9373938919560203E-3</v>
      </c>
      <c r="AN73">
        <f t="shared" si="26"/>
        <v>-4.9949334607646279E-4</v>
      </c>
      <c r="AO73">
        <f t="shared" si="21"/>
        <v>2.3918018700394593E-5</v>
      </c>
      <c r="AP73">
        <f t="shared" si="24"/>
        <v>-10.640878462563521</v>
      </c>
      <c r="AQ73">
        <f t="shared" si="25"/>
        <v>-1.0977096390709691E-7</v>
      </c>
      <c r="AR73">
        <v>55.758000000000003</v>
      </c>
      <c r="AS73">
        <v>6.0772172504677917E-3</v>
      </c>
      <c r="AT73">
        <v>5.6543530968215003E-2</v>
      </c>
      <c r="AU73">
        <v>0.48097090877002885</v>
      </c>
      <c r="AV73">
        <v>0.52441849804058838</v>
      </c>
      <c r="AW73">
        <v>0.49830949008926717</v>
      </c>
      <c r="AX73">
        <v>4.0912358606012091</v>
      </c>
      <c r="AY73">
        <v>0.48094509483887976</v>
      </c>
      <c r="AZ73">
        <v>6.9314552758902304E-2</v>
      </c>
      <c r="BA73">
        <v>7.0191985830553805E-2</v>
      </c>
      <c r="BB73">
        <v>6.7064829458526376E-2</v>
      </c>
      <c r="BC73">
        <v>4.1085744419204469</v>
      </c>
      <c r="BD73">
        <v>0.49828367615811808</v>
      </c>
      <c r="BE73">
        <v>8.6653134078140626E-2</v>
      </c>
      <c r="BF73">
        <v>8.7530567149792127E-2</v>
      </c>
      <c r="BG73">
        <v>8.4403410777764698E-2</v>
      </c>
      <c r="BH73" s="4">
        <v>0.34210303851736534</v>
      </c>
      <c r="BI73">
        <v>0.63480779262379861</v>
      </c>
      <c r="BJ73">
        <v>0.32740117068979802</v>
      </c>
      <c r="BK73" s="4">
        <v>0.34210303851736534</v>
      </c>
      <c r="BL73">
        <v>10.442725690738797</v>
      </c>
      <c r="BM73">
        <v>4.0210208978032576</v>
      </c>
      <c r="BN73">
        <v>5.5233333333333334</v>
      </c>
      <c r="BO73">
        <v>0.63463324979164992</v>
      </c>
      <c r="BP73" t="s">
        <v>9</v>
      </c>
      <c r="BQ73" t="s">
        <v>9</v>
      </c>
      <c r="BR73" t="s">
        <v>9</v>
      </c>
      <c r="BS73" t="s">
        <v>9</v>
      </c>
      <c r="BT73" t="s">
        <v>9</v>
      </c>
      <c r="BU73" t="s">
        <v>9</v>
      </c>
      <c r="BV73" t="s">
        <v>9</v>
      </c>
      <c r="BW73" t="s">
        <v>9</v>
      </c>
      <c r="BX73" t="s">
        <v>9</v>
      </c>
      <c r="BY73" t="s">
        <v>9</v>
      </c>
      <c r="BZ73" t="s">
        <v>9</v>
      </c>
      <c r="CA73" t="s">
        <v>9</v>
      </c>
      <c r="CB73" t="s">
        <v>9</v>
      </c>
      <c r="CC73" t="s">
        <v>9</v>
      </c>
      <c r="CD73" t="s">
        <v>9</v>
      </c>
      <c r="CE73" t="s">
        <v>9</v>
      </c>
      <c r="CF73" t="s">
        <v>9</v>
      </c>
      <c r="CG73" t="s">
        <v>9</v>
      </c>
      <c r="CH73" t="s">
        <v>9</v>
      </c>
      <c r="CI73" t="s">
        <v>9</v>
      </c>
      <c r="CJ73" t="s">
        <v>9</v>
      </c>
      <c r="CK73" t="s">
        <v>9</v>
      </c>
      <c r="CL73" t="s">
        <v>9</v>
      </c>
      <c r="CM73" t="s">
        <v>9</v>
      </c>
      <c r="CN73" t="s">
        <v>9</v>
      </c>
      <c r="CO73" t="s">
        <v>9</v>
      </c>
      <c r="CP73" t="s">
        <v>9</v>
      </c>
      <c r="CQ73" t="s">
        <v>9</v>
      </c>
      <c r="CR73" t="s">
        <v>9</v>
      </c>
      <c r="CS73" t="s">
        <v>9</v>
      </c>
      <c r="CT73" t="s">
        <v>9</v>
      </c>
      <c r="CU73" t="s">
        <v>9</v>
      </c>
      <c r="CV73">
        <v>4.8866807538210377</v>
      </c>
      <c r="CW73">
        <v>65.36666666666666</v>
      </c>
      <c r="CX73">
        <v>30.233333333333334</v>
      </c>
      <c r="CY73">
        <v>55.533333333333331</v>
      </c>
      <c r="CZ73">
        <v>1.9056360000000001</v>
      </c>
      <c r="DA73">
        <v>9.6811795895207595</v>
      </c>
      <c r="DB73">
        <v>0.13270414</v>
      </c>
      <c r="DC73">
        <v>0.13096650000000001</v>
      </c>
      <c r="DD73" t="s">
        <v>9</v>
      </c>
      <c r="DE73" t="s">
        <v>9</v>
      </c>
      <c r="DF73" t="s">
        <v>9</v>
      </c>
      <c r="DG73" t="s">
        <v>9</v>
      </c>
      <c r="DH73" t="s">
        <v>9</v>
      </c>
      <c r="DI73" t="s">
        <v>9</v>
      </c>
      <c r="DJ73" t="s">
        <v>9</v>
      </c>
      <c r="DK73">
        <f t="shared" si="27"/>
        <v>-4.5181605792071755E-3</v>
      </c>
      <c r="DL73">
        <f t="shared" si="28"/>
        <v>-1.4417787526230796E-3</v>
      </c>
      <c r="DM73">
        <f t="shared" si="29"/>
        <v>5.4220528464430928E-3</v>
      </c>
      <c r="DN73">
        <f t="shared" si="30"/>
        <v>-6.1183111946697122E-3</v>
      </c>
      <c r="DO73">
        <f t="shared" si="31"/>
        <v>1.2025562279526447E-2</v>
      </c>
      <c r="DP73">
        <f t="shared" si="32"/>
        <v>8.0661428047490435E-4</v>
      </c>
      <c r="DQ73">
        <f t="shared" si="33"/>
        <v>5.120327812841996E-4</v>
      </c>
      <c r="DR73">
        <f t="shared" si="34"/>
        <v>1.7160021370890566E-3</v>
      </c>
      <c r="DS73">
        <f t="shared" si="35"/>
        <v>1.4541149044174917E-3</v>
      </c>
    </row>
    <row r="74" spans="1:123" x14ac:dyDescent="0.25">
      <c r="A74" s="1">
        <v>31686</v>
      </c>
      <c r="B74">
        <v>47.779000000000003</v>
      </c>
      <c r="C74">
        <v>0.93173788020609349</v>
      </c>
      <c r="D74">
        <v>0.13401255500000001</v>
      </c>
      <c r="E74">
        <v>6.833333333333333</v>
      </c>
      <c r="F74">
        <v>79.483000000000004</v>
      </c>
      <c r="G74">
        <v>5.9056523075210199E-2</v>
      </c>
      <c r="H74">
        <v>0.58266666666666667</v>
      </c>
      <c r="I74">
        <v>1.76</v>
      </c>
      <c r="J74">
        <v>-7.7593285999999997E-2</v>
      </c>
      <c r="K74">
        <v>-3.5601379000000002E-2</v>
      </c>
      <c r="L74">
        <v>2.6344112700907015E-4</v>
      </c>
      <c r="M74">
        <v>0.22757979606464457</v>
      </c>
      <c r="N74">
        <v>1.3436991701816778E-3</v>
      </c>
      <c r="O74">
        <v>-1.04</v>
      </c>
      <c r="P74">
        <f t="shared" si="22"/>
        <v>3.8665862124195391</v>
      </c>
      <c r="Q74">
        <v>-7.0703748267235883E-2</v>
      </c>
      <c r="R74">
        <v>-2.0098217893903865</v>
      </c>
      <c r="S74">
        <v>6.6099801704523689E-2</v>
      </c>
      <c r="T74">
        <v>4.3755431623160197</v>
      </c>
      <c r="U74">
        <v>5.7378439203624808E-2</v>
      </c>
      <c r="V74">
        <v>0.45911118807931189</v>
      </c>
      <c r="W74">
        <v>1.7446913603720703E-2</v>
      </c>
      <c r="X74">
        <v>-8.2416806418569166</v>
      </c>
      <c r="Y74">
        <v>-1.4802543501577072</v>
      </c>
      <c r="Z74">
        <f t="shared" si="20"/>
        <v>-6.6123288936452962</v>
      </c>
      <c r="AA74">
        <v>-7.7978046465484493E-2</v>
      </c>
      <c r="AB74">
        <v>-3.6127628493850199E-2</v>
      </c>
      <c r="AC74">
        <v>4.0237439743224503E-2</v>
      </c>
      <c r="AD74">
        <f t="shared" si="36"/>
        <v>5.4144938155227251E-3</v>
      </c>
      <c r="AE74">
        <f t="shared" si="36"/>
        <v>1.6754194532608985E-3</v>
      </c>
      <c r="AF74">
        <f t="shared" si="36"/>
        <v>9.8113354777131789E-3</v>
      </c>
      <c r="AG74">
        <f t="shared" si="36"/>
        <v>-1.2472717550865292E-3</v>
      </c>
      <c r="AH74">
        <f t="shared" si="36"/>
        <v>6.9944481299133443E-3</v>
      </c>
      <c r="AI74">
        <f t="shared" si="36"/>
        <v>-8.3627013644767267E-4</v>
      </c>
      <c r="AJ74">
        <f t="shared" si="36"/>
        <v>2.5339409755635978E-2</v>
      </c>
      <c r="AK74">
        <f t="shared" si="36"/>
        <v>1.3111316943170033E-3</v>
      </c>
      <c r="AL74">
        <f t="shared" si="26"/>
        <v>2.4934617027589923E-3</v>
      </c>
      <c r="AM74">
        <f t="shared" si="26"/>
        <v>-1.9397297624248466E-3</v>
      </c>
      <c r="AN74">
        <f t="shared" si="26"/>
        <v>7.5286711149669117E-3</v>
      </c>
      <c r="AO74">
        <f t="shared" si="21"/>
        <v>2.3968091937170952E-5</v>
      </c>
      <c r="AP74">
        <f t="shared" si="24"/>
        <v>-10.638787114806926</v>
      </c>
      <c r="AQ74">
        <f t="shared" si="25"/>
        <v>5.0073236776358699E-8</v>
      </c>
      <c r="AR74">
        <v>56.061999999999998</v>
      </c>
      <c r="AS74">
        <v>6.9403092403389011E-3</v>
      </c>
      <c r="AT74">
        <v>5.4817862765794208E-2</v>
      </c>
      <c r="AU74">
        <v>0.46915269619042621</v>
      </c>
      <c r="AV74">
        <v>0.51181593756512611</v>
      </c>
      <c r="AW74">
        <v>0.48972053515048403</v>
      </c>
      <c r="AX74">
        <v>4.0770289347982214</v>
      </c>
      <c r="AY74">
        <v>0.46833032830713228</v>
      </c>
      <c r="AZ74">
        <v>5.8717022760340964E-2</v>
      </c>
      <c r="BA74">
        <v>5.8790078722994132E-2</v>
      </c>
      <c r="BB74">
        <v>5.6765467769858691E-2</v>
      </c>
      <c r="BC74">
        <v>4.097596773758279</v>
      </c>
      <c r="BD74">
        <v>0.4888981672671901</v>
      </c>
      <c r="BE74">
        <v>7.928486172039878E-2</v>
      </c>
      <c r="BF74">
        <v>7.9357917683051948E-2</v>
      </c>
      <c r="BG74">
        <v>7.7333306729916507E-2</v>
      </c>
      <c r="BH74" s="4">
        <v>-1.0219300252561252</v>
      </c>
      <c r="BI74">
        <v>0.63212491377178792</v>
      </c>
      <c r="BJ74">
        <v>-0.220961261442535</v>
      </c>
      <c r="BK74" s="4">
        <v>-1.0219300252561252</v>
      </c>
      <c r="BL74">
        <v>10.445695557530787</v>
      </c>
      <c r="BM74">
        <v>4.0264582211616293</v>
      </c>
      <c r="BN74">
        <v>5.3533333333333326</v>
      </c>
      <c r="BO74">
        <v>0.63207842472850961</v>
      </c>
      <c r="BP74" t="s">
        <v>9</v>
      </c>
      <c r="BQ74" t="s">
        <v>9</v>
      </c>
      <c r="BR74" t="s">
        <v>9</v>
      </c>
      <c r="BS74" t="s">
        <v>9</v>
      </c>
      <c r="BT74" t="s">
        <v>9</v>
      </c>
      <c r="BU74" t="s">
        <v>9</v>
      </c>
      <c r="BV74" t="s">
        <v>9</v>
      </c>
      <c r="BW74" t="s">
        <v>9</v>
      </c>
      <c r="BX74" t="s">
        <v>9</v>
      </c>
      <c r="BY74" t="s">
        <v>9</v>
      </c>
      <c r="BZ74" t="s">
        <v>9</v>
      </c>
      <c r="CA74" t="s">
        <v>9</v>
      </c>
      <c r="CB74" t="s">
        <v>9</v>
      </c>
      <c r="CC74" t="s">
        <v>9</v>
      </c>
      <c r="CD74" t="s">
        <v>9</v>
      </c>
      <c r="CE74" t="s">
        <v>9</v>
      </c>
      <c r="CF74" t="s">
        <v>9</v>
      </c>
      <c r="CG74" t="s">
        <v>9</v>
      </c>
      <c r="CH74" t="s">
        <v>9</v>
      </c>
      <c r="CI74" t="s">
        <v>9</v>
      </c>
      <c r="CJ74" t="s">
        <v>9</v>
      </c>
      <c r="CK74" t="s">
        <v>9</v>
      </c>
      <c r="CL74" t="s">
        <v>9</v>
      </c>
      <c r="CM74" t="s">
        <v>9</v>
      </c>
      <c r="CN74" t="s">
        <v>9</v>
      </c>
      <c r="CO74" t="s">
        <v>9</v>
      </c>
      <c r="CP74" t="s">
        <v>9</v>
      </c>
      <c r="CQ74" t="s">
        <v>9</v>
      </c>
      <c r="CR74" t="s">
        <v>9</v>
      </c>
      <c r="CS74" t="s">
        <v>9</v>
      </c>
      <c r="CT74" t="s">
        <v>9</v>
      </c>
      <c r="CU74" t="s">
        <v>9</v>
      </c>
      <c r="CV74">
        <v>4.9024485662382338</v>
      </c>
      <c r="CW74">
        <v>65.366666666666674</v>
      </c>
      <c r="CX74">
        <v>29.900000000000002</v>
      </c>
      <c r="CY74">
        <v>55.533333333333331</v>
      </c>
      <c r="CZ74">
        <v>1.9019630000000001</v>
      </c>
      <c r="DA74">
        <v>9.6871023619663816</v>
      </c>
      <c r="DB74">
        <v>0.13401256</v>
      </c>
      <c r="DC74">
        <v>0.13150854000000001</v>
      </c>
      <c r="DD74" t="s">
        <v>9</v>
      </c>
      <c r="DE74" t="s">
        <v>9</v>
      </c>
      <c r="DF74" t="s">
        <v>9</v>
      </c>
      <c r="DG74" t="s">
        <v>9</v>
      </c>
      <c r="DH74" t="s">
        <v>9</v>
      </c>
      <c r="DI74" t="s">
        <v>9</v>
      </c>
      <c r="DJ74" t="s">
        <v>9</v>
      </c>
      <c r="DK74">
        <f t="shared" si="27"/>
        <v>-1.1818212579602638E-2</v>
      </c>
      <c r="DL74">
        <f t="shared" si="28"/>
        <v>-1.2602560475462266E-2</v>
      </c>
      <c r="DM74">
        <f t="shared" si="29"/>
        <v>-8.5889549387831443E-3</v>
      </c>
      <c r="DN74">
        <f t="shared" si="30"/>
        <v>-1.0597529998561339E-2</v>
      </c>
      <c r="DO74">
        <f t="shared" si="31"/>
        <v>1.5767812417196048E-2</v>
      </c>
      <c r="DP74">
        <f t="shared" si="32"/>
        <v>0</v>
      </c>
      <c r="DQ74">
        <f t="shared" si="33"/>
        <v>-2.5627897163614244E-3</v>
      </c>
      <c r="DR74">
        <f t="shared" si="34"/>
        <v>0</v>
      </c>
      <c r="DS74">
        <f t="shared" si="35"/>
        <v>-1.9293004012782555E-3</v>
      </c>
    </row>
    <row r="75" spans="1:123" x14ac:dyDescent="0.25">
      <c r="A75" s="1">
        <v>31778</v>
      </c>
      <c r="B75">
        <v>48.152000000000001</v>
      </c>
      <c r="C75">
        <v>0.93388422811746818</v>
      </c>
      <c r="D75">
        <v>0.128672651</v>
      </c>
      <c r="E75">
        <v>6.6</v>
      </c>
      <c r="F75">
        <v>78.959999999999994</v>
      </c>
      <c r="G75">
        <v>5.8332635482484352E-2</v>
      </c>
      <c r="H75">
        <v>0.46566666666666662</v>
      </c>
      <c r="I75">
        <v>1.4966666666666666</v>
      </c>
      <c r="J75">
        <v>-0.12440509600000001</v>
      </c>
      <c r="K75">
        <v>-0.109752156</v>
      </c>
      <c r="L75">
        <v>2.6456997489024788E-4</v>
      </c>
      <c r="M75">
        <v>0.22673829894418424</v>
      </c>
      <c r="N75">
        <v>1.5346069527090512E-3</v>
      </c>
      <c r="O75">
        <v>-4.2</v>
      </c>
      <c r="P75">
        <f t="shared" si="22"/>
        <v>3.8743626742454698</v>
      </c>
      <c r="Q75">
        <v>-6.8402801201096639E-2</v>
      </c>
      <c r="R75">
        <v>-2.0504836889042948</v>
      </c>
      <c r="S75">
        <v>6.3913325743652855E-2</v>
      </c>
      <c r="T75">
        <v>4.3689413951252263</v>
      </c>
      <c r="U75">
        <v>5.6694684289699031E-2</v>
      </c>
      <c r="V75">
        <v>0.38231020153056339</v>
      </c>
      <c r="W75">
        <v>1.4855771231986333E-2</v>
      </c>
      <c r="X75">
        <v>-8.2374047863038626</v>
      </c>
      <c r="Y75">
        <v>-1.4839587946516448</v>
      </c>
      <c r="Z75">
        <f t="shared" si="20"/>
        <v>-6.4794809875982011</v>
      </c>
      <c r="AA75">
        <v>-0.12520942399002399</v>
      </c>
      <c r="AB75">
        <v>-0.110916623044855</v>
      </c>
      <c r="AC75">
        <v>0.265355744141336</v>
      </c>
      <c r="AD75">
        <f t="shared" si="36"/>
        <v>7.776461825930614E-3</v>
      </c>
      <c r="AE75">
        <f t="shared" si="36"/>
        <v>2.3009470661392445E-3</v>
      </c>
      <c r="AF75">
        <f t="shared" si="36"/>
        <v>-4.0661899513908306E-2</v>
      </c>
      <c r="AG75">
        <f t="shared" si="36"/>
        <v>-2.1864759608708345E-3</v>
      </c>
      <c r="AH75">
        <f t="shared" si="36"/>
        <v>-6.6017671907934172E-3</v>
      </c>
      <c r="AI75">
        <f t="shared" si="36"/>
        <v>-6.8375491392577703E-4</v>
      </c>
      <c r="AJ75">
        <f t="shared" si="36"/>
        <v>-7.6800986548748507E-2</v>
      </c>
      <c r="AK75">
        <f t="shared" si="36"/>
        <v>-2.5911423717343701E-3</v>
      </c>
      <c r="AL75">
        <f t="shared" si="26"/>
        <v>4.2758555530539866E-3</v>
      </c>
      <c r="AM75">
        <f t="shared" si="26"/>
        <v>-3.7044444939375865E-3</v>
      </c>
      <c r="AN75">
        <f t="shared" si="26"/>
        <v>0.13284790604709507</v>
      </c>
      <c r="AO75">
        <f t="shared" si="21"/>
        <v>2.7200662070776191E-5</v>
      </c>
      <c r="AP75">
        <f t="shared" si="24"/>
        <v>-10.512269244121196</v>
      </c>
      <c r="AQ75">
        <f t="shared" si="25"/>
        <v>3.2325701336052391E-6</v>
      </c>
      <c r="AR75">
        <v>56.417999999999999</v>
      </c>
      <c r="AS75">
        <v>1.1926342601922048E-2</v>
      </c>
      <c r="AT75">
        <v>5.5950242193024378E-2</v>
      </c>
      <c r="AU75">
        <v>0.46559137634144993</v>
      </c>
      <c r="AV75">
        <v>0.50354326371994151</v>
      </c>
      <c r="AW75">
        <v>0.48294515105084629</v>
      </c>
      <c r="AX75">
        <v>4.06932004141375</v>
      </c>
      <c r="AY75">
        <v>0.46667607473894496</v>
      </c>
      <c r="AZ75">
        <v>5.47686520226221E-2</v>
      </c>
      <c r="BA75">
        <v>5.4515222293758936E-2</v>
      </c>
      <c r="BB75">
        <v>5.6516105188740728E-2</v>
      </c>
      <c r="BC75">
        <v>4.0866738161231462</v>
      </c>
      <c r="BD75">
        <v>0.48402984944834132</v>
      </c>
      <c r="BE75">
        <v>7.2122426732018463E-2</v>
      </c>
      <c r="BF75">
        <v>7.1868997003155299E-2</v>
      </c>
      <c r="BG75">
        <v>7.3869879898137092E-2</v>
      </c>
      <c r="BH75" s="4">
        <v>-4.3360229460353183</v>
      </c>
      <c r="BI75">
        <v>0.62088363717536366</v>
      </c>
      <c r="BJ75">
        <v>-1.1945895820500601</v>
      </c>
      <c r="BK75" s="4">
        <v>-4.3360229460353183</v>
      </c>
      <c r="BL75">
        <v>10.451175341034686</v>
      </c>
      <c r="BM75">
        <v>4.0327882565229949</v>
      </c>
      <c r="BN75">
        <v>5.5366666666666662</v>
      </c>
      <c r="BO75">
        <v>0.62123836736342131</v>
      </c>
      <c r="BP75" t="s">
        <v>9</v>
      </c>
      <c r="BQ75" t="s">
        <v>9</v>
      </c>
      <c r="BR75" t="s">
        <v>9</v>
      </c>
      <c r="BS75" t="s">
        <v>9</v>
      </c>
      <c r="BT75" t="s">
        <v>9</v>
      </c>
      <c r="BU75" t="s">
        <v>9</v>
      </c>
      <c r="BV75" t="s">
        <v>9</v>
      </c>
      <c r="BW75" t="s">
        <v>9</v>
      </c>
      <c r="BX75" t="s">
        <v>9</v>
      </c>
      <c r="BY75" t="s">
        <v>9</v>
      </c>
      <c r="BZ75" t="s">
        <v>9</v>
      </c>
      <c r="CA75" t="s">
        <v>9</v>
      </c>
      <c r="CB75" t="s">
        <v>9</v>
      </c>
      <c r="CC75" t="s">
        <v>9</v>
      </c>
      <c r="CD75" t="s">
        <v>9</v>
      </c>
      <c r="CE75" t="s">
        <v>9</v>
      </c>
      <c r="CF75" t="s">
        <v>9</v>
      </c>
      <c r="CG75" t="s">
        <v>9</v>
      </c>
      <c r="CH75" t="s">
        <v>9</v>
      </c>
      <c r="CI75" t="s">
        <v>9</v>
      </c>
      <c r="CJ75" t="s">
        <v>9</v>
      </c>
      <c r="CK75" t="s">
        <v>9</v>
      </c>
      <c r="CL75" t="s">
        <v>9</v>
      </c>
      <c r="CM75" t="s">
        <v>9</v>
      </c>
      <c r="CN75" t="s">
        <v>9</v>
      </c>
      <c r="CO75" t="s">
        <v>9</v>
      </c>
      <c r="CP75" t="s">
        <v>9</v>
      </c>
      <c r="CQ75" t="s">
        <v>9</v>
      </c>
      <c r="CR75" t="s">
        <v>9</v>
      </c>
      <c r="CS75" t="s">
        <v>9</v>
      </c>
      <c r="CT75" t="s">
        <v>9</v>
      </c>
      <c r="CU75" t="s">
        <v>9</v>
      </c>
      <c r="CV75">
        <v>4.9198641306866699</v>
      </c>
      <c r="CW75">
        <v>65.466666666666669</v>
      </c>
      <c r="CX75">
        <v>29.833333333333332</v>
      </c>
      <c r="CY75">
        <v>55.6</v>
      </c>
      <c r="CZ75">
        <v>1.890593</v>
      </c>
      <c r="DA75">
        <v>9.6929902616208246</v>
      </c>
      <c r="DB75">
        <v>0.12867265</v>
      </c>
      <c r="DC75">
        <v>0.12631561999999999</v>
      </c>
      <c r="DD75" t="s">
        <v>9</v>
      </c>
      <c r="DE75" t="s">
        <v>9</v>
      </c>
      <c r="DF75" t="s">
        <v>9</v>
      </c>
      <c r="DG75" t="s">
        <v>9</v>
      </c>
      <c r="DH75" t="s">
        <v>9</v>
      </c>
      <c r="DI75" t="s">
        <v>9</v>
      </c>
      <c r="DJ75" t="s">
        <v>9</v>
      </c>
      <c r="DK75">
        <f t="shared" si="27"/>
        <v>-3.5613198489762854E-3</v>
      </c>
      <c r="DL75">
        <f t="shared" si="28"/>
        <v>-8.2726738451845971E-3</v>
      </c>
      <c r="DM75">
        <f t="shared" si="29"/>
        <v>-6.7753840996377379E-3</v>
      </c>
      <c r="DN75">
        <f t="shared" si="30"/>
        <v>-3.9483707377188648E-3</v>
      </c>
      <c r="DO75">
        <f t="shared" si="31"/>
        <v>1.7415564448436172E-2</v>
      </c>
      <c r="DP75">
        <f t="shared" si="32"/>
        <v>6.045340234489549E-4</v>
      </c>
      <c r="DQ75">
        <f t="shared" si="33"/>
        <v>-5.1334703386052283E-4</v>
      </c>
      <c r="DR75">
        <f t="shared" si="34"/>
        <v>4.2854082507132185E-4</v>
      </c>
      <c r="DS75">
        <f t="shared" si="35"/>
        <v>-5.9959742528374882E-3</v>
      </c>
    </row>
    <row r="76" spans="1:123" x14ac:dyDescent="0.25">
      <c r="A76" s="1">
        <v>31868</v>
      </c>
      <c r="B76">
        <v>48.752000000000002</v>
      </c>
      <c r="C76">
        <v>0.93728481174858203</v>
      </c>
      <c r="D76">
        <v>0.13022908899999999</v>
      </c>
      <c r="E76">
        <v>6.2666666666666666</v>
      </c>
      <c r="F76">
        <v>78.691000000000003</v>
      </c>
      <c r="G76">
        <v>6.3262299784500112E-2</v>
      </c>
      <c r="H76">
        <v>-1.7033333333333345E-2</v>
      </c>
      <c r="I76">
        <v>2.5099999999999998</v>
      </c>
      <c r="J76">
        <v>-0.30596319399999999</v>
      </c>
      <c r="K76">
        <v>0.14816943599999999</v>
      </c>
      <c r="L76">
        <v>2.6709473119045405E-4</v>
      </c>
      <c r="M76">
        <v>0.22814551179215395</v>
      </c>
      <c r="N76">
        <v>1.6067029352735032E-3</v>
      </c>
      <c r="O76">
        <v>4.34</v>
      </c>
      <c r="P76">
        <f t="shared" si="22"/>
        <v>3.8867462222433531</v>
      </c>
      <c r="Q76">
        <v>-6.4768081619408183E-2</v>
      </c>
      <c r="R76">
        <v>-2.0384601563429721</v>
      </c>
      <c r="S76">
        <v>6.0781472259858894E-2</v>
      </c>
      <c r="T76">
        <v>4.3655287905612017</v>
      </c>
      <c r="U76">
        <v>6.1341823186741543E-2</v>
      </c>
      <c r="V76">
        <v>-1.7180069209852957E-2</v>
      </c>
      <c r="W76">
        <v>2.4790168807218689E-2</v>
      </c>
      <c r="X76">
        <v>-8.2279071640239962</v>
      </c>
      <c r="Y76">
        <v>-1.4777716439821336</v>
      </c>
      <c r="Z76">
        <f t="shared" si="20"/>
        <v>-6.4335710660208401</v>
      </c>
      <c r="AA76">
        <v>-0.30636512579609998</v>
      </c>
      <c r="AB76">
        <v>0.14842349998085599</v>
      </c>
      <c r="AC76">
        <v>6.0928854578675598E-2</v>
      </c>
      <c r="AD76">
        <f t="shared" si="36"/>
        <v>1.2383547997883326E-2</v>
      </c>
      <c r="AE76">
        <f t="shared" si="36"/>
        <v>3.6347195816884559E-3</v>
      </c>
      <c r="AF76">
        <f t="shared" si="36"/>
        <v>1.2023532561322714E-2</v>
      </c>
      <c r="AG76">
        <f t="shared" si="36"/>
        <v>-3.1318534837939602E-3</v>
      </c>
      <c r="AH76">
        <f t="shared" si="36"/>
        <v>-3.4126045640245906E-3</v>
      </c>
      <c r="AI76">
        <f t="shared" si="36"/>
        <v>4.6471388970425118E-3</v>
      </c>
      <c r="AJ76">
        <f t="shared" si="36"/>
        <v>-0.39949027074041632</v>
      </c>
      <c r="AK76">
        <f t="shared" si="36"/>
        <v>9.9343975752323559E-3</v>
      </c>
      <c r="AL76">
        <f t="shared" si="26"/>
        <v>9.4976222798663912E-3</v>
      </c>
      <c r="AM76">
        <f t="shared" si="26"/>
        <v>6.1871506695112544E-3</v>
      </c>
      <c r="AN76">
        <f t="shared" si="26"/>
        <v>4.5909921577361068E-2</v>
      </c>
      <c r="AO76">
        <f t="shared" si="21"/>
        <v>2.8282542119620189E-5</v>
      </c>
      <c r="AP76">
        <f t="shared" si="24"/>
        <v>-10.473265829900184</v>
      </c>
      <c r="AQ76">
        <f t="shared" si="25"/>
        <v>1.0818800488439983E-6</v>
      </c>
      <c r="AR76">
        <v>56.808999999999997</v>
      </c>
      <c r="AS76">
        <v>1.1203064666282094E-2</v>
      </c>
      <c r="AT76">
        <v>6.341979020500782E-2</v>
      </c>
      <c r="AU76">
        <v>0.46996532047166256</v>
      </c>
      <c r="AV76">
        <v>0.50412314605081787</v>
      </c>
      <c r="AW76">
        <v>0.4895636483394053</v>
      </c>
      <c r="AX76">
        <v>4.079703744487249</v>
      </c>
      <c r="AY76">
        <v>0.47130745275446079</v>
      </c>
      <c r="AZ76">
        <v>5.6574149904170701E-2</v>
      </c>
      <c r="BA76">
        <v>5.6683001874752781E-2</v>
      </c>
      <c r="BB76">
        <v>5.8720311931939717E-2</v>
      </c>
      <c r="BC76">
        <v>4.099302072354992</v>
      </c>
      <c r="BD76">
        <v>0.49090578062220352</v>
      </c>
      <c r="BE76">
        <v>7.6172477771913438E-2</v>
      </c>
      <c r="BF76">
        <v>7.6281329742495518E-2</v>
      </c>
      <c r="BG76">
        <v>7.8318639799682455E-2</v>
      </c>
      <c r="BH76" s="4">
        <v>4.3931637427319368</v>
      </c>
      <c r="BI76">
        <v>0.63204069783708006</v>
      </c>
      <c r="BJ76">
        <v>0.84145734160533492</v>
      </c>
      <c r="BK76" s="4">
        <v>4.3931637427319368</v>
      </c>
      <c r="BL76">
        <v>10.459812216373336</v>
      </c>
      <c r="BM76">
        <v>4.0396947638793437</v>
      </c>
      <c r="BN76">
        <v>5.6566666666666663</v>
      </c>
      <c r="BO76">
        <v>0.63222127672025108</v>
      </c>
      <c r="BP76" t="s">
        <v>9</v>
      </c>
      <c r="BQ76" t="s">
        <v>9</v>
      </c>
      <c r="BR76" t="s">
        <v>9</v>
      </c>
      <c r="BS76" t="s">
        <v>9</v>
      </c>
      <c r="BT76" t="s">
        <v>9</v>
      </c>
      <c r="BU76" t="s">
        <v>9</v>
      </c>
      <c r="BV76" t="s">
        <v>9</v>
      </c>
      <c r="BW76" t="s">
        <v>9</v>
      </c>
      <c r="BX76" t="s">
        <v>9</v>
      </c>
      <c r="BY76" t="s">
        <v>9</v>
      </c>
      <c r="BZ76" t="s">
        <v>9</v>
      </c>
      <c r="CA76" t="s">
        <v>9</v>
      </c>
      <c r="CB76" t="s">
        <v>9</v>
      </c>
      <c r="CC76" t="s">
        <v>9</v>
      </c>
      <c r="CD76" t="s">
        <v>9</v>
      </c>
      <c r="CE76" t="s">
        <v>9</v>
      </c>
      <c r="CF76" t="s">
        <v>9</v>
      </c>
      <c r="CG76" t="s">
        <v>9</v>
      </c>
      <c r="CH76" t="s">
        <v>9</v>
      </c>
      <c r="CI76" t="s">
        <v>9</v>
      </c>
      <c r="CJ76" t="s">
        <v>9</v>
      </c>
      <c r="CK76" t="s">
        <v>9</v>
      </c>
      <c r="CL76" t="s">
        <v>9</v>
      </c>
      <c r="CM76" t="s">
        <v>9</v>
      </c>
      <c r="CN76" t="s">
        <v>9</v>
      </c>
      <c r="CO76" t="s">
        <v>9</v>
      </c>
      <c r="CP76" t="s">
        <v>9</v>
      </c>
      <c r="CQ76" t="s">
        <v>9</v>
      </c>
      <c r="CR76" t="s">
        <v>9</v>
      </c>
      <c r="CS76" t="s">
        <v>9</v>
      </c>
      <c r="CT76" t="s">
        <v>9</v>
      </c>
      <c r="CU76" t="s">
        <v>9</v>
      </c>
      <c r="CV76">
        <v>4.9347760457634555</v>
      </c>
      <c r="CW76">
        <v>65.533333333333346</v>
      </c>
      <c r="CX76">
        <v>30</v>
      </c>
      <c r="CY76">
        <v>55.933333333333337</v>
      </c>
      <c r="CZ76">
        <v>1.876814</v>
      </c>
      <c r="DA76">
        <v>9.6988436967376828</v>
      </c>
      <c r="DB76">
        <v>0.13022908999999999</v>
      </c>
      <c r="DC76">
        <v>0.12605934999999999</v>
      </c>
      <c r="DD76" t="s">
        <v>9</v>
      </c>
      <c r="DE76" t="s">
        <v>9</v>
      </c>
      <c r="DF76" t="s">
        <v>9</v>
      </c>
      <c r="DG76" t="s">
        <v>9</v>
      </c>
      <c r="DH76" t="s">
        <v>9</v>
      </c>
      <c r="DI76" t="s">
        <v>9</v>
      </c>
      <c r="DJ76" t="s">
        <v>9</v>
      </c>
      <c r="DK76">
        <f t="shared" si="27"/>
        <v>4.3739441302126369E-3</v>
      </c>
      <c r="DL76">
        <f t="shared" si="28"/>
        <v>5.7988233087635788E-4</v>
      </c>
      <c r="DM76">
        <f t="shared" si="29"/>
        <v>6.618497288559011E-3</v>
      </c>
      <c r="DN76">
        <f t="shared" si="30"/>
        <v>1.8054978815486011E-3</v>
      </c>
      <c r="DO76">
        <f t="shared" si="31"/>
        <v>1.4911915076785576E-2</v>
      </c>
      <c r="DP76">
        <f t="shared" si="32"/>
        <v>4.0281974361422446E-4</v>
      </c>
      <c r="DQ76">
        <f t="shared" si="33"/>
        <v>1.2828738128891626E-3</v>
      </c>
      <c r="DR76">
        <f t="shared" si="34"/>
        <v>2.13995373767778E-3</v>
      </c>
      <c r="DS76">
        <f t="shared" si="35"/>
        <v>-7.3148780792012813E-3</v>
      </c>
    </row>
    <row r="77" spans="1:123" x14ac:dyDescent="0.25">
      <c r="A77" s="1">
        <v>31959</v>
      </c>
      <c r="B77">
        <v>49.097999999999999</v>
      </c>
      <c r="C77">
        <v>0.93995241941976126</v>
      </c>
      <c r="D77">
        <v>0.129085429</v>
      </c>
      <c r="E77">
        <v>6</v>
      </c>
      <c r="F77">
        <v>78.704999999999998</v>
      </c>
      <c r="G77">
        <v>6.4936797776326716E-2</v>
      </c>
      <c r="H77">
        <v>0.24193333333333333</v>
      </c>
      <c r="I77">
        <v>2.6333333333333333</v>
      </c>
      <c r="J77">
        <v>-0.240597967</v>
      </c>
      <c r="K77">
        <v>6.1210860000000004E-3</v>
      </c>
      <c r="L77">
        <v>2.6827162652445687E-4</v>
      </c>
      <c r="M77">
        <v>0.22832713846798325</v>
      </c>
      <c r="N77">
        <v>1.7452026052367008E-3</v>
      </c>
      <c r="O77">
        <v>1.39</v>
      </c>
      <c r="P77">
        <f t="shared" si="22"/>
        <v>3.8938183007732996</v>
      </c>
      <c r="Q77">
        <v>-6.1926022637755214E-2</v>
      </c>
      <c r="R77">
        <v>-2.0472808534947382</v>
      </c>
      <c r="S77">
        <v>5.8268908123975824E-2</v>
      </c>
      <c r="T77">
        <v>4.365706685806785</v>
      </c>
      <c r="U77">
        <v>6.2915452589454593E-2</v>
      </c>
      <c r="V77">
        <v>0.21666930520536143</v>
      </c>
      <c r="W77">
        <v>2.5992580274253618E-2</v>
      </c>
      <c r="X77">
        <v>-8.2235105589223192</v>
      </c>
      <c r="Y77">
        <v>-1.4769758605532219</v>
      </c>
      <c r="Z77">
        <f t="shared" si="20"/>
        <v>-6.3508846239147072</v>
      </c>
      <c r="AA77">
        <v>-0.24121306951475199</v>
      </c>
      <c r="AB77">
        <v>6.4833243565038104E-3</v>
      </c>
      <c r="AC77">
        <v>8.6433092201105392E-3</v>
      </c>
      <c r="AD77">
        <f t="shared" si="36"/>
        <v>7.0720785299465128E-3</v>
      </c>
      <c r="AE77">
        <f t="shared" si="36"/>
        <v>2.8420589816529687E-3</v>
      </c>
      <c r="AF77">
        <f t="shared" si="36"/>
        <v>-8.8206971517661437E-3</v>
      </c>
      <c r="AG77">
        <f t="shared" si="36"/>
        <v>-2.5125641358830705E-3</v>
      </c>
      <c r="AH77">
        <f t="shared" si="36"/>
        <v>1.7789524558331493E-4</v>
      </c>
      <c r="AI77">
        <f t="shared" si="36"/>
        <v>1.5736294027130504E-3</v>
      </c>
      <c r="AJ77">
        <f t="shared" si="36"/>
        <v>0.23384937441521439</v>
      </c>
      <c r="AK77">
        <f t="shared" si="36"/>
        <v>1.2024114670349285E-3</v>
      </c>
      <c r="AL77">
        <f t="shared" si="26"/>
        <v>4.3966051016770535E-3</v>
      </c>
      <c r="AM77">
        <f t="shared" si="26"/>
        <v>7.9578342891162279E-4</v>
      </c>
      <c r="AN77">
        <f t="shared" si="26"/>
        <v>8.2686442106132851E-2</v>
      </c>
      <c r="AO77">
        <f t="shared" si="21"/>
        <v>3.0489746592999543E-5</v>
      </c>
      <c r="AP77">
        <f t="shared" si="24"/>
        <v>-10.398120108149861</v>
      </c>
      <c r="AQ77">
        <f t="shared" si="25"/>
        <v>2.2072044733793541E-6</v>
      </c>
      <c r="AR77">
        <v>57.238999999999997</v>
      </c>
      <c r="AS77">
        <v>1.0501944033174632E-2</v>
      </c>
      <c r="AT77">
        <v>6.6568888821770242E-2</v>
      </c>
      <c r="AU77">
        <v>0.46810758354067061</v>
      </c>
      <c r="AV77">
        <v>0.49833576636224891</v>
      </c>
      <c r="AW77">
        <v>0.49291088618550832</v>
      </c>
      <c r="AX77">
        <v>4.0791533701559439</v>
      </c>
      <c r="AY77">
        <v>0.47127325464691061</v>
      </c>
      <c r="AZ77">
        <v>5.4439223574715589E-2</v>
      </c>
      <c r="BA77">
        <v>5.4266799903246343E-2</v>
      </c>
      <c r="BB77">
        <v>5.6515496644684138E-2</v>
      </c>
      <c r="BC77">
        <v>4.1039566728007815</v>
      </c>
      <c r="BD77">
        <v>0.49607655729174832</v>
      </c>
      <c r="BE77">
        <v>7.92425262195533E-2</v>
      </c>
      <c r="BF77">
        <v>7.9070102548084054E-2</v>
      </c>
      <c r="BG77">
        <v>8.1318799289521848E-2</v>
      </c>
      <c r="BH77" s="4">
        <v>1.4195542192520241</v>
      </c>
      <c r="BI77">
        <v>0.63586266488157128</v>
      </c>
      <c r="BJ77">
        <v>0.19951336254621999</v>
      </c>
      <c r="BK77" s="4">
        <v>1.4195542192520241</v>
      </c>
      <c r="BL77">
        <v>10.465984899076615</v>
      </c>
      <c r="BM77">
        <v>4.0472354842351539</v>
      </c>
      <c r="BN77">
        <v>6.0433333333333339</v>
      </c>
      <c r="BO77">
        <v>0.63577016226838123</v>
      </c>
      <c r="BP77" t="s">
        <v>9</v>
      </c>
      <c r="BQ77" t="s">
        <v>9</v>
      </c>
      <c r="BR77" t="s">
        <v>9</v>
      </c>
      <c r="BS77" t="s">
        <v>9</v>
      </c>
      <c r="BT77" t="s">
        <v>9</v>
      </c>
      <c r="BU77" t="s">
        <v>9</v>
      </c>
      <c r="BV77" t="s">
        <v>9</v>
      </c>
      <c r="BW77" t="s">
        <v>9</v>
      </c>
      <c r="BX77" t="s">
        <v>9</v>
      </c>
      <c r="BY77" t="s">
        <v>9</v>
      </c>
      <c r="BZ77" t="s">
        <v>9</v>
      </c>
      <c r="CA77" t="s">
        <v>9</v>
      </c>
      <c r="CB77" t="s">
        <v>9</v>
      </c>
      <c r="CC77" t="s">
        <v>9</v>
      </c>
      <c r="CD77" t="s">
        <v>9</v>
      </c>
      <c r="CE77" t="s">
        <v>9</v>
      </c>
      <c r="CF77" t="s">
        <v>9</v>
      </c>
      <c r="CG77" t="s">
        <v>9</v>
      </c>
      <c r="CH77" t="s">
        <v>9</v>
      </c>
      <c r="CI77" t="s">
        <v>9</v>
      </c>
      <c r="CJ77" t="s">
        <v>9</v>
      </c>
      <c r="CK77" t="s">
        <v>9</v>
      </c>
      <c r="CL77" t="s">
        <v>9</v>
      </c>
      <c r="CM77" t="s">
        <v>9</v>
      </c>
      <c r="CN77" t="s">
        <v>9</v>
      </c>
      <c r="CO77" t="s">
        <v>9</v>
      </c>
      <c r="CP77" t="s">
        <v>9</v>
      </c>
      <c r="CQ77" t="s">
        <v>9</v>
      </c>
      <c r="CR77" t="s">
        <v>9</v>
      </c>
      <c r="CS77" t="s">
        <v>9</v>
      </c>
      <c r="CT77" t="s">
        <v>9</v>
      </c>
      <c r="CU77" t="s">
        <v>9</v>
      </c>
      <c r="CV77">
        <v>4.9493200171658094</v>
      </c>
      <c r="CW77">
        <v>65.600000000000009</v>
      </c>
      <c r="CX77">
        <v>30</v>
      </c>
      <c r="CY77">
        <v>56.1</v>
      </c>
      <c r="CZ77">
        <v>1.863853</v>
      </c>
      <c r="DA77">
        <v>9.7107368002516345</v>
      </c>
      <c r="DB77">
        <v>0.12908543</v>
      </c>
      <c r="DC77">
        <v>0.12600786</v>
      </c>
      <c r="DD77" t="s">
        <v>9</v>
      </c>
      <c r="DE77" t="s">
        <v>9</v>
      </c>
      <c r="DF77" t="s">
        <v>9</v>
      </c>
      <c r="DG77" t="s">
        <v>9</v>
      </c>
      <c r="DH77" t="s">
        <v>9</v>
      </c>
      <c r="DI77" t="s">
        <v>9</v>
      </c>
      <c r="DJ77" t="s">
        <v>9</v>
      </c>
      <c r="DK77">
        <f t="shared" si="27"/>
        <v>-1.8577369309919489E-3</v>
      </c>
      <c r="DL77">
        <f t="shared" si="28"/>
        <v>-5.787379688568961E-3</v>
      </c>
      <c r="DM77">
        <f t="shared" si="29"/>
        <v>3.3472378461030239E-3</v>
      </c>
      <c r="DN77">
        <f t="shared" si="30"/>
        <v>-2.1349263294551113E-3</v>
      </c>
      <c r="DO77">
        <f t="shared" si="31"/>
        <v>1.4543971402353861E-2</v>
      </c>
      <c r="DP77">
        <f t="shared" si="32"/>
        <v>4.0265754520274477E-4</v>
      </c>
      <c r="DQ77">
        <f t="shared" si="33"/>
        <v>0</v>
      </c>
      <c r="DR77">
        <f t="shared" si="34"/>
        <v>1.0682620394172893E-3</v>
      </c>
      <c r="DS77">
        <f t="shared" si="35"/>
        <v>-6.9298079021612446E-3</v>
      </c>
    </row>
    <row r="78" spans="1:123" x14ac:dyDescent="0.25">
      <c r="A78" s="1">
        <v>32051</v>
      </c>
      <c r="B78">
        <v>50.093000000000004</v>
      </c>
      <c r="C78">
        <v>0.94140605564738589</v>
      </c>
      <c r="D78">
        <v>0.13030820000000001</v>
      </c>
      <c r="E78">
        <v>5.833333333333333</v>
      </c>
      <c r="F78">
        <v>79.028999999999996</v>
      </c>
      <c r="G78">
        <v>6.6280645752295225E-2</v>
      </c>
      <c r="H78">
        <v>-0.24753333333333336</v>
      </c>
      <c r="I78">
        <v>3.0566666666666666</v>
      </c>
      <c r="J78">
        <v>-0.210212862</v>
      </c>
      <c r="K78">
        <v>0.35905793200000002</v>
      </c>
      <c r="L78">
        <v>2.7303547776984417E-4</v>
      </c>
      <c r="M78">
        <v>0.23060768353553773</v>
      </c>
      <c r="N78">
        <v>1.3920759591643185E-3</v>
      </c>
      <c r="O78">
        <v>0.75</v>
      </c>
      <c r="P78">
        <f t="shared" si="22"/>
        <v>3.9138812777701104</v>
      </c>
      <c r="Q78">
        <v>-6.0380717438178522E-2</v>
      </c>
      <c r="R78">
        <v>-2.0378528651353678</v>
      </c>
      <c r="S78">
        <v>5.6695343676545294E-2</v>
      </c>
      <c r="T78">
        <v>4.3698148737140778</v>
      </c>
      <c r="U78">
        <v>6.4176561030691526E-2</v>
      </c>
      <c r="V78">
        <v>-0.28439858012872088</v>
      </c>
      <c r="W78">
        <v>3.0108812770316649E-2</v>
      </c>
      <c r="X78">
        <v>-8.2059088160218661</v>
      </c>
      <c r="Y78">
        <v>-1.4670373519471187</v>
      </c>
      <c r="Z78">
        <f t="shared" si="20"/>
        <v>-6.5769591501935372</v>
      </c>
      <c r="AA78">
        <v>-0.210436141327697</v>
      </c>
      <c r="AB78">
        <v>0.358230959316376</v>
      </c>
      <c r="AC78">
        <v>-0.13464282922731999</v>
      </c>
      <c r="AD78">
        <f t="shared" si="36"/>
        <v>2.0062976996810811E-2</v>
      </c>
      <c r="AE78">
        <f t="shared" si="36"/>
        <v>1.5453051995766923E-3</v>
      </c>
      <c r="AF78">
        <f t="shared" si="36"/>
        <v>9.4279883593704206E-3</v>
      </c>
      <c r="AG78">
        <f t="shared" si="36"/>
        <v>-1.5735644474305296E-3</v>
      </c>
      <c r="AH78">
        <f t="shared" si="36"/>
        <v>4.1081879072928373E-3</v>
      </c>
      <c r="AI78">
        <f t="shared" si="36"/>
        <v>1.2611084412369328E-3</v>
      </c>
      <c r="AJ78">
        <f t="shared" si="36"/>
        <v>-0.50106788533408231</v>
      </c>
      <c r="AK78">
        <f t="shared" si="36"/>
        <v>4.1162324960630318E-3</v>
      </c>
      <c r="AL78">
        <f t="shared" si="26"/>
        <v>1.7601742900453132E-2</v>
      </c>
      <c r="AM78">
        <f t="shared" si="26"/>
        <v>9.9385086061032357E-3</v>
      </c>
      <c r="AN78">
        <f t="shared" si="26"/>
        <v>-0.22607452627882996</v>
      </c>
      <c r="AO78">
        <f t="shared" si="21"/>
        <v>2.4128190643284833E-5</v>
      </c>
      <c r="AP78">
        <f t="shared" si="24"/>
        <v>-10.632129664840168</v>
      </c>
      <c r="AQ78">
        <f t="shared" si="25"/>
        <v>-6.3615559497147099E-6</v>
      </c>
      <c r="AR78">
        <v>57.695</v>
      </c>
      <c r="AS78">
        <v>9.2486867386947016E-3</v>
      </c>
      <c r="AT78">
        <v>6.7561755847279012E-2</v>
      </c>
      <c r="AU78">
        <v>0.46909463580391125</v>
      </c>
      <c r="AV78">
        <v>0.49287479283953733</v>
      </c>
      <c r="AW78">
        <v>0.5003754651889043</v>
      </c>
      <c r="AX78">
        <v>4.0888133443277024</v>
      </c>
      <c r="AY78">
        <v>0.47626785406281008</v>
      </c>
      <c r="AZ78">
        <v>4.9173197069429797E-2</v>
      </c>
      <c r="BA78">
        <v>5.0550223357902935E-2</v>
      </c>
      <c r="BB78">
        <v>5.2844775456050597E-2</v>
      </c>
      <c r="BC78">
        <v>4.1200941737126957</v>
      </c>
      <c r="BD78">
        <v>0.50754868344780313</v>
      </c>
      <c r="BE78">
        <v>8.0454026454422845E-2</v>
      </c>
      <c r="BF78">
        <v>8.1831052742895982E-2</v>
      </c>
      <c r="BG78">
        <v>8.4125604841043644E-2</v>
      </c>
      <c r="BH78" s="4">
        <v>0.71200372265503797</v>
      </c>
      <c r="BI78">
        <v>0.63689162971541835</v>
      </c>
      <c r="BJ78">
        <v>-7.5715426598171209E-2</v>
      </c>
      <c r="BK78" s="4">
        <v>0.71200372265503797</v>
      </c>
      <c r="BL78">
        <v>10.480522176412455</v>
      </c>
      <c r="BM78">
        <v>4.0551705146466315</v>
      </c>
      <c r="BN78">
        <v>5.8633333333333333</v>
      </c>
      <c r="BO78">
        <v>0.6375501715750187</v>
      </c>
      <c r="BP78" t="s">
        <v>9</v>
      </c>
      <c r="BQ78" t="s">
        <v>9</v>
      </c>
      <c r="BR78" t="s">
        <v>9</v>
      </c>
      <c r="BS78" t="s">
        <v>9</v>
      </c>
      <c r="BT78" t="s">
        <v>9</v>
      </c>
      <c r="BU78" t="s">
        <v>9</v>
      </c>
      <c r="BV78" t="s">
        <v>9</v>
      </c>
      <c r="BW78" t="s">
        <v>9</v>
      </c>
      <c r="BX78" t="s">
        <v>9</v>
      </c>
      <c r="BY78" t="s">
        <v>9</v>
      </c>
      <c r="BZ78" t="s">
        <v>9</v>
      </c>
      <c r="CA78" t="s">
        <v>9</v>
      </c>
      <c r="CB78" t="s">
        <v>9</v>
      </c>
      <c r="CC78" t="s">
        <v>9</v>
      </c>
      <c r="CD78" t="s">
        <v>9</v>
      </c>
      <c r="CE78" t="s">
        <v>9</v>
      </c>
      <c r="CF78" t="s">
        <v>9</v>
      </c>
      <c r="CG78" t="s">
        <v>9</v>
      </c>
      <c r="CH78" t="s">
        <v>9</v>
      </c>
      <c r="CI78" t="s">
        <v>9</v>
      </c>
      <c r="CJ78" t="s">
        <v>9</v>
      </c>
      <c r="CK78" t="s">
        <v>9</v>
      </c>
      <c r="CL78" t="s">
        <v>9</v>
      </c>
      <c r="CM78" t="s">
        <v>9</v>
      </c>
      <c r="CN78" t="s">
        <v>9</v>
      </c>
      <c r="CO78" t="s">
        <v>9</v>
      </c>
      <c r="CP78" t="s">
        <v>9</v>
      </c>
      <c r="CQ78" t="s">
        <v>9</v>
      </c>
      <c r="CR78" t="s">
        <v>9</v>
      </c>
      <c r="CS78" t="s">
        <v>9</v>
      </c>
      <c r="CT78" t="s">
        <v>9</v>
      </c>
      <c r="CU78" t="s">
        <v>9</v>
      </c>
      <c r="CV78">
        <v>4.9666764403289463</v>
      </c>
      <c r="CW78">
        <v>65.7</v>
      </c>
      <c r="CX78">
        <v>30.2</v>
      </c>
      <c r="CY78">
        <v>56.333333333333336</v>
      </c>
      <c r="CZ78">
        <v>1.8576299999999999</v>
      </c>
      <c r="DA78">
        <v>9.7224901187043056</v>
      </c>
      <c r="DB78">
        <v>0.13030820000000001</v>
      </c>
      <c r="DC78">
        <v>0.12550021</v>
      </c>
      <c r="DD78" t="s">
        <v>9</v>
      </c>
      <c r="DE78" t="s">
        <v>9</v>
      </c>
      <c r="DF78" t="s">
        <v>9</v>
      </c>
      <c r="DG78" t="s">
        <v>9</v>
      </c>
      <c r="DH78" t="s">
        <v>9</v>
      </c>
      <c r="DI78" t="s">
        <v>9</v>
      </c>
      <c r="DJ78" t="s">
        <v>9</v>
      </c>
      <c r="DK78">
        <f t="shared" si="27"/>
        <v>9.8705226324063977E-4</v>
      </c>
      <c r="DL78">
        <f t="shared" si="28"/>
        <v>-5.4609735227115763E-3</v>
      </c>
      <c r="DM78">
        <f t="shared" si="29"/>
        <v>7.4645790033959769E-3</v>
      </c>
      <c r="DN78">
        <f t="shared" si="30"/>
        <v>-5.2660265052857924E-3</v>
      </c>
      <c r="DO78">
        <f t="shared" si="31"/>
        <v>1.7356423163136903E-2</v>
      </c>
      <c r="DP78">
        <f t="shared" si="32"/>
        <v>6.0368248135778124E-4</v>
      </c>
      <c r="DQ78">
        <f t="shared" si="33"/>
        <v>1.5372793188864753E-3</v>
      </c>
      <c r="DR78">
        <f t="shared" si="34"/>
        <v>1.4936522567833843E-3</v>
      </c>
      <c r="DS78">
        <f t="shared" si="35"/>
        <v>-3.3443687907488417E-3</v>
      </c>
    </row>
    <row r="79" spans="1:123" x14ac:dyDescent="0.25">
      <c r="A79" s="1">
        <v>32143</v>
      </c>
      <c r="B79">
        <v>50.317</v>
      </c>
      <c r="C79">
        <v>0.94282141263448993</v>
      </c>
      <c r="D79">
        <v>0.124027476</v>
      </c>
      <c r="E79">
        <v>5.7</v>
      </c>
      <c r="F79">
        <v>79.879000000000005</v>
      </c>
      <c r="G79">
        <v>6.3202771321150639E-2</v>
      </c>
      <c r="H79">
        <v>-9.7333333333333341E-2</v>
      </c>
      <c r="I79">
        <v>2.5100000000000002</v>
      </c>
      <c r="J79">
        <v>-2.6773832000000001E-2</v>
      </c>
      <c r="K79">
        <v>6.3073138000000001E-2</v>
      </c>
      <c r="L79">
        <v>2.7351101012681621E-4</v>
      </c>
      <c r="M79">
        <v>0.23148199132181607</v>
      </c>
      <c r="N79">
        <v>1.4029690107464925E-3</v>
      </c>
      <c r="O79">
        <v>5.68</v>
      </c>
      <c r="P79">
        <f t="shared" si="22"/>
        <v>3.9183429921729638</v>
      </c>
      <c r="Q79">
        <v>-5.887839643168577E-2</v>
      </c>
      <c r="R79">
        <v>-2.0872521572773044</v>
      </c>
      <c r="S79">
        <v>5.5434706888100517E-2</v>
      </c>
      <c r="T79">
        <v>4.3805129896910868</v>
      </c>
      <c r="U79">
        <v>6.1285834998481357E-2</v>
      </c>
      <c r="V79">
        <v>-0.10240193361808118</v>
      </c>
      <c r="W79">
        <v>2.4790168807218689E-2</v>
      </c>
      <c r="X79">
        <v>-8.2041686805073279</v>
      </c>
      <c r="Y79">
        <v>-1.463253199748199</v>
      </c>
      <c r="Z79">
        <f t="shared" si="20"/>
        <v>-6.569164565955723</v>
      </c>
      <c r="AA79">
        <v>-2.83832843112308E-2</v>
      </c>
      <c r="AB79">
        <v>6.3272317929694802E-2</v>
      </c>
      <c r="AC79">
        <v>-0.13441172516493399</v>
      </c>
      <c r="AD79">
        <f t="shared" si="36"/>
        <v>4.4617144028533673E-3</v>
      </c>
      <c r="AE79">
        <f t="shared" si="36"/>
        <v>1.5023210064927517E-3</v>
      </c>
      <c r="AF79">
        <f t="shared" si="36"/>
        <v>-4.9399292141936613E-2</v>
      </c>
      <c r="AG79">
        <f t="shared" si="36"/>
        <v>-1.2606367884447772E-3</v>
      </c>
      <c r="AH79">
        <f t="shared" si="36"/>
        <v>1.0698115977008982E-2</v>
      </c>
      <c r="AI79">
        <f t="shared" si="36"/>
        <v>-2.8907260322101683E-3</v>
      </c>
      <c r="AJ79">
        <f t="shared" si="36"/>
        <v>0.18199664651063968</v>
      </c>
      <c r="AK79">
        <f t="shared" si="36"/>
        <v>-5.3186439630979604E-3</v>
      </c>
      <c r="AL79">
        <f t="shared" si="26"/>
        <v>1.7401355145381103E-3</v>
      </c>
      <c r="AM79">
        <f t="shared" si="26"/>
        <v>3.7841521989196991E-3</v>
      </c>
      <c r="AN79">
        <f t="shared" si="26"/>
        <v>7.7945842378142061E-3</v>
      </c>
      <c r="AO79">
        <f t="shared" si="21"/>
        <v>2.4127968953626026E-5</v>
      </c>
      <c r="AP79">
        <f t="shared" si="24"/>
        <v>-10.632138852875878</v>
      </c>
      <c r="AQ79">
        <f t="shared" si="25"/>
        <v>-2.2168965880763861E-10</v>
      </c>
      <c r="AR79">
        <v>58.146999999999998</v>
      </c>
      <c r="AS79">
        <v>7.7431234948572162E-3</v>
      </c>
      <c r="AT79">
        <v>6.3537570896366413E-2</v>
      </c>
      <c r="AU79">
        <v>0.46292983116092934</v>
      </c>
      <c r="AV79">
        <v>0.49080727921345357</v>
      </c>
      <c r="AW79">
        <v>0.50857619095743312</v>
      </c>
      <c r="AX79">
        <v>4.0856268611149495</v>
      </c>
      <c r="AY79">
        <v>0.46621110107466635</v>
      </c>
      <c r="AZ79">
        <v>4.4608842367591439E-2</v>
      </c>
      <c r="BA79">
        <v>4.5207619843734281E-2</v>
      </c>
      <c r="BB79">
        <v>4.2980412389767686E-2</v>
      </c>
      <c r="BC79">
        <v>4.1312732209114529</v>
      </c>
      <c r="BD79">
        <v>0.51185746087117012</v>
      </c>
      <c r="BE79">
        <v>9.0255202164095216E-2</v>
      </c>
      <c r="BF79">
        <v>9.0853979640238058E-2</v>
      </c>
      <c r="BG79">
        <v>8.8626772186271463E-2</v>
      </c>
      <c r="BH79" s="4">
        <v>5.7313927708953534</v>
      </c>
      <c r="BI79">
        <v>0.65128464257676077</v>
      </c>
      <c r="BJ79">
        <v>1.1242408713929199</v>
      </c>
      <c r="BK79" s="4">
        <v>5.7313927708953534</v>
      </c>
      <c r="BL79">
        <v>10.483689974079939</v>
      </c>
      <c r="BM79">
        <v>4.0629742869201548</v>
      </c>
      <c r="BN79">
        <v>5.7233333333333327</v>
      </c>
      <c r="BO79">
        <v>0.65187865350225704</v>
      </c>
      <c r="BP79" t="s">
        <v>9</v>
      </c>
      <c r="BQ79" t="s">
        <v>9</v>
      </c>
      <c r="BR79" t="s">
        <v>9</v>
      </c>
      <c r="BS79" t="s">
        <v>9</v>
      </c>
      <c r="BT79" t="s">
        <v>9</v>
      </c>
      <c r="BU79" t="s">
        <v>9</v>
      </c>
      <c r="BV79" t="s">
        <v>9</v>
      </c>
      <c r="BW79" t="s">
        <v>9</v>
      </c>
      <c r="BX79" t="s">
        <v>9</v>
      </c>
      <c r="BY79" t="s">
        <v>9</v>
      </c>
      <c r="BZ79" t="s">
        <v>9</v>
      </c>
      <c r="CA79" t="s">
        <v>9</v>
      </c>
      <c r="CB79" t="s">
        <v>9</v>
      </c>
      <c r="CC79" t="s">
        <v>9</v>
      </c>
      <c r="CD79" t="s">
        <v>9</v>
      </c>
      <c r="CE79" t="s">
        <v>9</v>
      </c>
      <c r="CF79" t="s">
        <v>9</v>
      </c>
      <c r="CG79" t="s">
        <v>9</v>
      </c>
      <c r="CH79" t="s">
        <v>9</v>
      </c>
      <c r="CI79" t="s">
        <v>9</v>
      </c>
      <c r="CJ79" t="s">
        <v>9</v>
      </c>
      <c r="CK79" t="s">
        <v>9</v>
      </c>
      <c r="CL79" t="s">
        <v>9</v>
      </c>
      <c r="CM79" t="s">
        <v>9</v>
      </c>
      <c r="CN79" t="s">
        <v>9</v>
      </c>
      <c r="CO79" t="s">
        <v>9</v>
      </c>
      <c r="CP79" t="s">
        <v>9</v>
      </c>
      <c r="CQ79" t="s">
        <v>9</v>
      </c>
      <c r="CR79" t="s">
        <v>9</v>
      </c>
      <c r="CS79" t="s">
        <v>9</v>
      </c>
      <c r="CT79" t="s">
        <v>9</v>
      </c>
      <c r="CU79" t="s">
        <v>9</v>
      </c>
      <c r="CV79">
        <v>4.9797361273006864</v>
      </c>
      <c r="CW79">
        <v>65.8</v>
      </c>
      <c r="CX79">
        <v>30.066666666666663</v>
      </c>
      <c r="CY79">
        <v>56.433333333333337</v>
      </c>
      <c r="CZ79">
        <v>1.847388</v>
      </c>
      <c r="DA79">
        <v>9.7341068998749734</v>
      </c>
      <c r="DB79">
        <v>0.12402748</v>
      </c>
      <c r="DC79">
        <v>0.12455225</v>
      </c>
      <c r="DD79" t="s">
        <v>9</v>
      </c>
      <c r="DE79" t="s">
        <v>9</v>
      </c>
      <c r="DF79" t="s">
        <v>9</v>
      </c>
      <c r="DG79" t="s">
        <v>9</v>
      </c>
      <c r="DH79" t="s">
        <v>9</v>
      </c>
      <c r="DI79" t="s">
        <v>9</v>
      </c>
      <c r="DJ79" t="s">
        <v>9</v>
      </c>
      <c r="DK79">
        <f t="shared" si="27"/>
        <v>-6.1648046429819137E-3</v>
      </c>
      <c r="DL79">
        <f t="shared" si="28"/>
        <v>-2.0675136260837612E-3</v>
      </c>
      <c r="DM79">
        <f t="shared" si="29"/>
        <v>8.200725768528816E-3</v>
      </c>
      <c r="DN79">
        <f t="shared" si="30"/>
        <v>-4.5643547018383579E-3</v>
      </c>
      <c r="DO79">
        <f t="shared" si="31"/>
        <v>1.3059686971740092E-2</v>
      </c>
      <c r="DP79">
        <f t="shared" si="32"/>
        <v>6.0331826867732197E-4</v>
      </c>
      <c r="DQ79">
        <f t="shared" si="33"/>
        <v>-1.0245902535677698E-3</v>
      </c>
      <c r="DR79">
        <f t="shared" si="34"/>
        <v>6.3945435409257234E-4</v>
      </c>
      <c r="DS79">
        <f t="shared" si="35"/>
        <v>-5.5287321620667296E-3</v>
      </c>
    </row>
    <row r="80" spans="1:123" x14ac:dyDescent="0.25">
      <c r="A80" s="1">
        <v>32234</v>
      </c>
      <c r="B80">
        <v>51.156999999999996</v>
      </c>
      <c r="C80">
        <v>0.94522739454912796</v>
      </c>
      <c r="D80">
        <v>0.13053151299999999</v>
      </c>
      <c r="E80">
        <v>5.4666666666666668</v>
      </c>
      <c r="F80">
        <v>79.995000000000005</v>
      </c>
      <c r="G80">
        <v>6.7889638855908818E-2</v>
      </c>
      <c r="H80">
        <v>1.8133333333333331E-2</v>
      </c>
      <c r="I80">
        <v>2.5099999999999998</v>
      </c>
      <c r="J80">
        <v>-0.31948780300000001</v>
      </c>
      <c r="K80">
        <v>3.7319157999999998E-2</v>
      </c>
      <c r="L80">
        <v>2.774406282370423E-4</v>
      </c>
      <c r="M80">
        <v>0.23214734762213343</v>
      </c>
      <c r="N80">
        <v>1.4270554823407763E-3</v>
      </c>
      <c r="O80">
        <v>1.21</v>
      </c>
      <c r="P80">
        <f t="shared" si="22"/>
        <v>3.9348993354291175</v>
      </c>
      <c r="Q80">
        <v>-5.632975128242896E-2</v>
      </c>
      <c r="R80">
        <v>-2.0361406024435293</v>
      </c>
      <c r="S80">
        <v>5.3224761237297726E-2</v>
      </c>
      <c r="T80">
        <v>4.3819641327206753</v>
      </c>
      <c r="U80">
        <v>6.5684400794055825E-2</v>
      </c>
      <c r="V80">
        <v>1.7970885321236425E-2</v>
      </c>
      <c r="W80">
        <v>2.4790168807218689E-2</v>
      </c>
      <c r="X80">
        <v>-8.1899035999677903</v>
      </c>
      <c r="Y80">
        <v>-1.4603829898576612</v>
      </c>
      <c r="Z80">
        <f t="shared" si="20"/>
        <v>-6.5521420608362702</v>
      </c>
      <c r="AA80">
        <v>-0.31954900156242599</v>
      </c>
      <c r="AB80">
        <v>3.7498596786503698E-2</v>
      </c>
      <c r="AC80">
        <v>0.194206587803917</v>
      </c>
      <c r="AD80">
        <f t="shared" si="36"/>
        <v>1.6556343256153738E-2</v>
      </c>
      <c r="AE80">
        <f t="shared" si="36"/>
        <v>2.5486451492568105E-3</v>
      </c>
      <c r="AF80">
        <f t="shared" si="36"/>
        <v>5.1111554833775052E-2</v>
      </c>
      <c r="AG80">
        <f t="shared" si="36"/>
        <v>-2.2099456508027915E-3</v>
      </c>
      <c r="AH80">
        <f t="shared" si="36"/>
        <v>1.4511430295884864E-3</v>
      </c>
      <c r="AI80">
        <f t="shared" si="36"/>
        <v>4.3985657955744675E-3</v>
      </c>
      <c r="AJ80">
        <f t="shared" si="36"/>
        <v>0.12037281893931762</v>
      </c>
      <c r="AK80">
        <f t="shared" si="36"/>
        <v>0</v>
      </c>
      <c r="AL80">
        <f t="shared" si="26"/>
        <v>1.4265080539537678E-2</v>
      </c>
      <c r="AM80">
        <f t="shared" si="26"/>
        <v>2.8702098905377671E-3</v>
      </c>
      <c r="AN80">
        <f t="shared" si="26"/>
        <v>1.7022505119452802E-2</v>
      </c>
      <c r="AO80">
        <f t="shared" si="21"/>
        <v>2.4305613447460976E-5</v>
      </c>
      <c r="AP80">
        <f t="shared" si="24"/>
        <v>-10.624803228227211</v>
      </c>
      <c r="AQ80">
        <f t="shared" si="25"/>
        <v>1.7764449383495017E-7</v>
      </c>
      <c r="AR80">
        <v>58.713000000000001</v>
      </c>
      <c r="AS80">
        <v>1.1341327325288668E-2</v>
      </c>
      <c r="AT80">
        <v>6.8085286155618582E-2</v>
      </c>
      <c r="AU80">
        <v>0.45995793280655872</v>
      </c>
      <c r="AV80">
        <v>0.48871888748344361</v>
      </c>
      <c r="AW80">
        <v>0.51453688632232797</v>
      </c>
      <c r="AX80">
        <v>4.0840666275612589</v>
      </c>
      <c r="AY80">
        <v>0.46720933729331493</v>
      </c>
      <c r="AZ80">
        <v>3.7350008805889845E-2</v>
      </c>
      <c r="BA80">
        <v>3.900844810464138E-2</v>
      </c>
      <c r="BB80">
        <v>3.4560627295582402E-2</v>
      </c>
      <c r="BC80">
        <v>4.1386455810770286</v>
      </c>
      <c r="BD80">
        <v>0.52178829080908418</v>
      </c>
      <c r="BE80">
        <v>9.1928962321659091E-2</v>
      </c>
      <c r="BF80">
        <v>9.3587401620410626E-2</v>
      </c>
      <c r="BG80">
        <v>8.9139580811351649E-2</v>
      </c>
      <c r="BH80" s="4">
        <v>1.2205569948807584</v>
      </c>
      <c r="BI80">
        <v>0.6543341334782008</v>
      </c>
      <c r="BJ80">
        <v>0.15763890231907302</v>
      </c>
      <c r="BK80" s="4">
        <v>1.2205569948807584</v>
      </c>
      <c r="BL80">
        <v>10.494657376983609</v>
      </c>
      <c r="BM80">
        <v>4.0726611673909421</v>
      </c>
      <c r="BN80">
        <v>6.21</v>
      </c>
      <c r="BO80">
        <v>0.65493004598945903</v>
      </c>
      <c r="BP80" t="s">
        <v>9</v>
      </c>
      <c r="BQ80" t="s">
        <v>9</v>
      </c>
      <c r="BR80" t="s">
        <v>9</v>
      </c>
      <c r="BS80" t="s">
        <v>9</v>
      </c>
      <c r="BT80" t="s">
        <v>9</v>
      </c>
      <c r="BU80" t="s">
        <v>9</v>
      </c>
      <c r="BV80" t="s">
        <v>9</v>
      </c>
      <c r="BW80" t="s">
        <v>9</v>
      </c>
      <c r="BX80" t="s">
        <v>9</v>
      </c>
      <c r="BY80" t="s">
        <v>9</v>
      </c>
      <c r="BZ80" t="s">
        <v>9</v>
      </c>
      <c r="CA80" t="s">
        <v>9</v>
      </c>
      <c r="CB80" t="s">
        <v>9</v>
      </c>
      <c r="CC80" t="s">
        <v>9</v>
      </c>
      <c r="CD80" t="s">
        <v>9</v>
      </c>
      <c r="CE80" t="s">
        <v>9</v>
      </c>
      <c r="CF80" t="s">
        <v>9</v>
      </c>
      <c r="CG80" t="s">
        <v>9</v>
      </c>
      <c r="CH80" t="s">
        <v>9</v>
      </c>
      <c r="CI80" t="s">
        <v>9</v>
      </c>
      <c r="CJ80" t="s">
        <v>9</v>
      </c>
      <c r="CK80" t="s">
        <v>9</v>
      </c>
      <c r="CL80" t="s">
        <v>9</v>
      </c>
      <c r="CM80" t="s">
        <v>9</v>
      </c>
      <c r="CN80" t="s">
        <v>9</v>
      </c>
      <c r="CO80" t="s">
        <v>9</v>
      </c>
      <c r="CP80" t="s">
        <v>9</v>
      </c>
      <c r="CQ80" t="s">
        <v>9</v>
      </c>
      <c r="CR80" t="s">
        <v>9</v>
      </c>
      <c r="CS80" t="s">
        <v>9</v>
      </c>
      <c r="CT80" t="s">
        <v>9</v>
      </c>
      <c r="CU80" t="s">
        <v>9</v>
      </c>
      <c r="CV80">
        <v>4.9976986419544156</v>
      </c>
      <c r="CW80">
        <v>65.766666666666666</v>
      </c>
      <c r="CX80">
        <v>29.933333333333337</v>
      </c>
      <c r="CY80">
        <v>56.300000000000004</v>
      </c>
      <c r="CZ80">
        <v>1.8342700000000001</v>
      </c>
      <c r="DA80">
        <v>9.7455902796526974</v>
      </c>
      <c r="DB80">
        <v>0.13053150999999999</v>
      </c>
      <c r="DC80">
        <v>0.12574801999999999</v>
      </c>
      <c r="DD80" t="s">
        <v>9</v>
      </c>
      <c r="DE80" t="s">
        <v>9</v>
      </c>
      <c r="DF80" t="s">
        <v>9</v>
      </c>
      <c r="DG80" t="s">
        <v>9</v>
      </c>
      <c r="DH80" t="s">
        <v>9</v>
      </c>
      <c r="DI80" t="s">
        <v>9</v>
      </c>
      <c r="DJ80" t="s">
        <v>9</v>
      </c>
      <c r="DK80">
        <f t="shared" si="27"/>
        <v>-2.9718983543706168E-3</v>
      </c>
      <c r="DL80">
        <f t="shared" si="28"/>
        <v>-2.0883917300099641E-3</v>
      </c>
      <c r="DM80">
        <f t="shared" si="29"/>
        <v>5.9606953648948524E-3</v>
      </c>
      <c r="DN80">
        <f t="shared" si="30"/>
        <v>-7.2588335617015942E-3</v>
      </c>
      <c r="DO80">
        <f t="shared" si="31"/>
        <v>1.7962514653729222E-2</v>
      </c>
      <c r="DP80">
        <f t="shared" si="32"/>
        <v>-2.010656486114426E-4</v>
      </c>
      <c r="DQ80">
        <f t="shared" si="33"/>
        <v>-1.0256411155503131E-3</v>
      </c>
      <c r="DR80">
        <f t="shared" si="34"/>
        <v>-8.5269670483129056E-4</v>
      </c>
      <c r="DS80">
        <f t="shared" si="35"/>
        <v>-7.1261673482045929E-3</v>
      </c>
    </row>
    <row r="81" spans="1:123" x14ac:dyDescent="0.25">
      <c r="A81" s="1">
        <v>32325</v>
      </c>
      <c r="B81">
        <v>51.427</v>
      </c>
      <c r="C81">
        <v>0.94517566643882434</v>
      </c>
      <c r="D81">
        <v>0.123227954</v>
      </c>
      <c r="E81">
        <v>5.4666666666666668</v>
      </c>
      <c r="F81">
        <v>80.064999999999998</v>
      </c>
      <c r="G81">
        <v>7.5918299513905968E-2</v>
      </c>
      <c r="H81">
        <v>-4.2200000000000001E-2</v>
      </c>
      <c r="I81">
        <v>1.8566666666666669</v>
      </c>
      <c r="J81">
        <v>-4.3880018E-2</v>
      </c>
      <c r="K81">
        <v>0.19854862400000001</v>
      </c>
      <c r="L81">
        <v>2.782244103008007E-4</v>
      </c>
      <c r="M81">
        <v>0.2329164709004862</v>
      </c>
      <c r="N81">
        <v>1.4441318617903773E-3</v>
      </c>
      <c r="O81">
        <v>1.59</v>
      </c>
      <c r="P81">
        <f t="shared" si="22"/>
        <v>3.9401633263724563</v>
      </c>
      <c r="Q81">
        <v>-5.6384478352421649E-2</v>
      </c>
      <c r="R81">
        <v>-2.0937193542698327</v>
      </c>
      <c r="S81">
        <v>5.3224761237297726E-2</v>
      </c>
      <c r="T81">
        <v>4.3828388047744404</v>
      </c>
      <c r="U81">
        <v>7.3174529036988067E-2</v>
      </c>
      <c r="V81">
        <v>-4.3116291073628077E-2</v>
      </c>
      <c r="W81">
        <v>1.8396410278149054E-2</v>
      </c>
      <c r="X81">
        <v>-8.1870825386117456</v>
      </c>
      <c r="Y81">
        <v>-1.457075383680098</v>
      </c>
      <c r="Z81">
        <f t="shared" si="20"/>
        <v>-6.5402469256513012</v>
      </c>
      <c r="AA81">
        <v>-4.3616715455701699E-2</v>
      </c>
      <c r="AB81">
        <v>0.19804547952282101</v>
      </c>
      <c r="AC81">
        <v>3.6101476496635899E-2</v>
      </c>
      <c r="AD81">
        <f t="shared" si="36"/>
        <v>5.2639909433387366E-3</v>
      </c>
      <c r="AE81">
        <f t="shared" si="36"/>
        <v>-5.472706999268967E-5</v>
      </c>
      <c r="AF81">
        <f t="shared" si="36"/>
        <v>-5.7578751826303343E-2</v>
      </c>
      <c r="AG81">
        <f t="shared" si="36"/>
        <v>0</v>
      </c>
      <c r="AH81">
        <f t="shared" si="36"/>
        <v>8.7467205376512425E-4</v>
      </c>
      <c r="AI81">
        <f t="shared" si="36"/>
        <v>7.4901282429322424E-3</v>
      </c>
      <c r="AJ81">
        <f t="shared" si="36"/>
        <v>-6.1087176394864502E-2</v>
      </c>
      <c r="AK81">
        <f t="shared" si="36"/>
        <v>-6.3937585290696347E-3</v>
      </c>
      <c r="AL81">
        <f t="shared" si="26"/>
        <v>2.8210613560446518E-3</v>
      </c>
      <c r="AM81">
        <f t="shared" si="26"/>
        <v>3.3076061775632049E-3</v>
      </c>
      <c r="AN81">
        <f t="shared" si="26"/>
        <v>1.1895135184968986E-2</v>
      </c>
      <c r="AO81">
        <f t="shared" si="21"/>
        <v>2.4305846365233986E-5</v>
      </c>
      <c r="AP81">
        <f t="shared" si="24"/>
        <v>-10.624793645393291</v>
      </c>
      <c r="AQ81">
        <f t="shared" si="25"/>
        <v>2.3291777301019819E-10</v>
      </c>
      <c r="AR81">
        <v>59.414999999999999</v>
      </c>
      <c r="AS81">
        <v>1.2045109528925277E-2</v>
      </c>
      <c r="AT81">
        <v>7.4170735487528394E-2</v>
      </c>
      <c r="AU81">
        <v>0.46256913583655473</v>
      </c>
      <c r="AV81">
        <v>0.48858150333205469</v>
      </c>
      <c r="AW81">
        <v>0.52396273782190605</v>
      </c>
      <c r="AX81">
        <v>4.0900463800555071</v>
      </c>
      <c r="AY81">
        <v>0.46393630315121032</v>
      </c>
      <c r="AZ81">
        <v>4.0815718189873784E-2</v>
      </c>
      <c r="BA81">
        <v>4.2020024804321487E-2</v>
      </c>
      <c r="BB81">
        <v>3.7056534561776933E-2</v>
      </c>
      <c r="BC81">
        <v>4.1514399820408583</v>
      </c>
      <c r="BD81">
        <v>0.52532990513656164</v>
      </c>
      <c r="BE81">
        <v>0.1022093201752251</v>
      </c>
      <c r="BF81">
        <v>0.10341362678967281</v>
      </c>
      <c r="BG81">
        <v>9.8450136547128253E-2</v>
      </c>
      <c r="BH81" s="4">
        <v>1.6570667994503174</v>
      </c>
      <c r="BI81">
        <v>0.65793614113223575</v>
      </c>
      <c r="BJ81">
        <v>0.30245860876353403</v>
      </c>
      <c r="BK81" s="4">
        <v>1.6570667994503174</v>
      </c>
      <c r="BL81">
        <v>10.497891165957215</v>
      </c>
      <c r="BM81">
        <v>4.08454671974199</v>
      </c>
      <c r="BN81">
        <v>7.0100000000000007</v>
      </c>
      <c r="BO81">
        <v>0.65907271298808479</v>
      </c>
      <c r="BP81" t="s">
        <v>9</v>
      </c>
      <c r="BQ81" t="s">
        <v>9</v>
      </c>
      <c r="BR81" t="s">
        <v>9</v>
      </c>
      <c r="BS81" t="s">
        <v>9</v>
      </c>
      <c r="BT81" t="s">
        <v>9</v>
      </c>
      <c r="BU81" t="s">
        <v>9</v>
      </c>
      <c r="BV81" t="s">
        <v>9</v>
      </c>
      <c r="BW81" t="s">
        <v>9</v>
      </c>
      <c r="BX81" t="s">
        <v>9</v>
      </c>
      <c r="BY81" t="s">
        <v>9</v>
      </c>
      <c r="BZ81" t="s">
        <v>9</v>
      </c>
      <c r="CA81" t="s">
        <v>9</v>
      </c>
      <c r="CB81" t="s">
        <v>9</v>
      </c>
      <c r="CC81" t="s">
        <v>9</v>
      </c>
      <c r="CD81" t="s">
        <v>9</v>
      </c>
      <c r="CE81" t="s">
        <v>9</v>
      </c>
      <c r="CF81" t="s">
        <v>9</v>
      </c>
      <c r="CG81" t="s">
        <v>9</v>
      </c>
      <c r="CH81" t="s">
        <v>9</v>
      </c>
      <c r="CI81" t="s">
        <v>9</v>
      </c>
      <c r="CJ81" t="s">
        <v>9</v>
      </c>
      <c r="CK81" t="s">
        <v>9</v>
      </c>
      <c r="CL81" t="s">
        <v>9</v>
      </c>
      <c r="CM81" t="s">
        <v>9</v>
      </c>
      <c r="CN81" t="s">
        <v>9</v>
      </c>
      <c r="CO81" t="s">
        <v>9</v>
      </c>
      <c r="CP81" t="s">
        <v>9</v>
      </c>
      <c r="CQ81" t="s">
        <v>9</v>
      </c>
      <c r="CR81" t="s">
        <v>9</v>
      </c>
      <c r="CS81" t="s">
        <v>9</v>
      </c>
      <c r="CT81" t="s">
        <v>9</v>
      </c>
      <c r="CU81" t="s">
        <v>9</v>
      </c>
      <c r="CV81">
        <v>5.012194078560249</v>
      </c>
      <c r="CW81">
        <v>65.966666666666669</v>
      </c>
      <c r="CX81">
        <v>29.900000000000002</v>
      </c>
      <c r="CY81">
        <v>56.566666666666663</v>
      </c>
      <c r="CZ81">
        <v>1.818476</v>
      </c>
      <c r="DA81">
        <v>9.7704453259646673</v>
      </c>
      <c r="DB81">
        <v>0.12322795</v>
      </c>
      <c r="DC81">
        <v>0.12180348000000001</v>
      </c>
      <c r="DD81" t="s">
        <v>9</v>
      </c>
      <c r="DE81" t="s">
        <v>9</v>
      </c>
      <c r="DF81" t="s">
        <v>9</v>
      </c>
      <c r="DG81" t="s">
        <v>9</v>
      </c>
      <c r="DH81" t="s">
        <v>9</v>
      </c>
      <c r="DI81" t="s">
        <v>9</v>
      </c>
      <c r="DJ81" t="s">
        <v>9</v>
      </c>
      <c r="DK81">
        <f t="shared" si="27"/>
        <v>2.6112030299960121E-3</v>
      </c>
      <c r="DL81">
        <f t="shared" si="28"/>
        <v>-1.3738415138891957E-4</v>
      </c>
      <c r="DM81">
        <f t="shared" si="29"/>
        <v>9.4258514995780862E-3</v>
      </c>
      <c r="DN81">
        <f t="shared" si="30"/>
        <v>3.4657093839839392E-3</v>
      </c>
      <c r="DO81">
        <f t="shared" si="31"/>
        <v>1.4495436605833412E-2</v>
      </c>
      <c r="DP81">
        <f t="shared" si="32"/>
        <v>1.2057879274444128E-3</v>
      </c>
      <c r="DQ81">
        <f t="shared" si="33"/>
        <v>-2.5657472879703214E-4</v>
      </c>
      <c r="DR81">
        <f t="shared" si="34"/>
        <v>1.7046669374086165E-3</v>
      </c>
      <c r="DS81">
        <f t="shared" si="35"/>
        <v>-8.6477945241997256E-3</v>
      </c>
    </row>
    <row r="82" spans="1:123" x14ac:dyDescent="0.25">
      <c r="A82" s="1">
        <v>32417</v>
      </c>
      <c r="B82">
        <v>52.128</v>
      </c>
      <c r="C82">
        <v>0.94659899582273133</v>
      </c>
      <c r="D82">
        <v>0.125170482</v>
      </c>
      <c r="E82">
        <v>5.333333333333333</v>
      </c>
      <c r="F82">
        <v>79.932000000000002</v>
      </c>
      <c r="G82">
        <v>8.1105329466084841E-2</v>
      </c>
      <c r="H82">
        <v>0.20806666666666668</v>
      </c>
      <c r="I82">
        <v>0.96333333333333349</v>
      </c>
      <c r="J82">
        <v>-0.237507731</v>
      </c>
      <c r="K82">
        <v>3.3501374E-2</v>
      </c>
      <c r="L82">
        <v>2.8138815565739825E-4</v>
      </c>
      <c r="M82">
        <v>0.2333866608996438</v>
      </c>
      <c r="N82">
        <v>1.4842764579610945E-3</v>
      </c>
      <c r="O82">
        <v>7.0000000000000007E-2</v>
      </c>
      <c r="P82">
        <f t="shared" si="22"/>
        <v>3.9537022324196345</v>
      </c>
      <c r="Q82">
        <v>-5.4879722335893937E-2</v>
      </c>
      <c r="R82">
        <v>-2.0780786148866568</v>
      </c>
      <c r="S82">
        <v>5.1959738930710958E-2</v>
      </c>
      <c r="T82">
        <v>4.3811762732190429</v>
      </c>
      <c r="U82">
        <v>7.7983970974297115E-2</v>
      </c>
      <c r="V82">
        <v>0.18902128562781059</v>
      </c>
      <c r="W82">
        <v>9.587228635905715E-3</v>
      </c>
      <c r="X82">
        <v>-8.1757755049395566</v>
      </c>
      <c r="Y82">
        <v>-1.4550587120069043</v>
      </c>
      <c r="Z82">
        <f t="shared" si="20"/>
        <v>-6.5128278591606144</v>
      </c>
      <c r="AA82">
        <v>-0.238233646875324</v>
      </c>
      <c r="AB82">
        <v>3.2365561121030603E-2</v>
      </c>
      <c r="AC82">
        <v>-7.4052580494718898E-2</v>
      </c>
      <c r="AD82">
        <f t="shared" si="36"/>
        <v>1.3538906047178223E-2</v>
      </c>
      <c r="AE82">
        <f t="shared" si="36"/>
        <v>1.5047560165277127E-3</v>
      </c>
      <c r="AF82">
        <f t="shared" si="36"/>
        <v>1.5640739383175895E-2</v>
      </c>
      <c r="AG82">
        <f t="shared" si="36"/>
        <v>-1.2650223065867675E-3</v>
      </c>
      <c r="AH82">
        <f t="shared" si="36"/>
        <v>-1.6625315553975284E-3</v>
      </c>
      <c r="AI82">
        <f t="shared" si="36"/>
        <v>4.8094419373090475E-3</v>
      </c>
      <c r="AJ82">
        <f t="shared" si="36"/>
        <v>0.23213757670143867</v>
      </c>
      <c r="AK82">
        <f t="shared" si="36"/>
        <v>-8.8091816422433394E-3</v>
      </c>
      <c r="AL82">
        <f t="shared" si="26"/>
        <v>1.1307033672188993E-2</v>
      </c>
      <c r="AM82">
        <f t="shared" si="26"/>
        <v>2.0166716731937484E-3</v>
      </c>
      <c r="AN82">
        <f t="shared" si="26"/>
        <v>2.7419066490686816E-2</v>
      </c>
      <c r="AO82">
        <f t="shared" si="21"/>
        <v>2.476724887718958E-5</v>
      </c>
      <c r="AP82">
        <f t="shared" si="24"/>
        <v>-10.605988387357669</v>
      </c>
      <c r="AQ82">
        <f t="shared" si="25"/>
        <v>4.6140251195559445E-7</v>
      </c>
      <c r="AR82">
        <v>59.929000000000002</v>
      </c>
      <c r="AS82">
        <v>1.0806528567708683E-2</v>
      </c>
      <c r="AT82">
        <v>7.8645280397081158E-2</v>
      </c>
      <c r="AU82">
        <v>0.4655932713735868</v>
      </c>
      <c r="AV82">
        <v>0.49233024987425394</v>
      </c>
      <c r="AW82">
        <v>0.52320792482294642</v>
      </c>
      <c r="AX82">
        <v>4.0951139290446994</v>
      </c>
      <c r="AY82">
        <v>0.47161739660451379</v>
      </c>
      <c r="AZ82">
        <v>4.0136577065212842E-2</v>
      </c>
      <c r="BA82">
        <v>4.2315059773300356E-2</v>
      </c>
      <c r="BB82">
        <v>3.7446287145219193E-2</v>
      </c>
      <c r="BC82">
        <v>4.152728582494059</v>
      </c>
      <c r="BD82">
        <v>0.52923205005387342</v>
      </c>
      <c r="BE82">
        <v>9.7751230514572462E-2</v>
      </c>
      <c r="BF82">
        <v>9.9929713222659977E-2</v>
      </c>
      <c r="BG82">
        <v>9.5060940594578813E-2</v>
      </c>
      <c r="BH82" s="4">
        <v>1.7125707523549805E-2</v>
      </c>
      <c r="BI82">
        <v>0.65813040258949507</v>
      </c>
      <c r="BJ82">
        <v>-0.26837456557480699</v>
      </c>
      <c r="BK82" s="4">
        <v>1.7125707523549805E-2</v>
      </c>
      <c r="BL82">
        <v>10.508650155427521</v>
      </c>
      <c r="BM82">
        <v>4.093160528197056</v>
      </c>
      <c r="BN82">
        <v>7.7266666666666666</v>
      </c>
      <c r="BO82">
        <v>0.65911552725689371</v>
      </c>
      <c r="BP82" t="s">
        <v>9</v>
      </c>
      <c r="BQ82" t="s">
        <v>9</v>
      </c>
      <c r="BR82" t="s">
        <v>9</v>
      </c>
      <c r="BS82" t="s">
        <v>9</v>
      </c>
      <c r="BT82" t="s">
        <v>9</v>
      </c>
      <c r="BU82" t="s">
        <v>9</v>
      </c>
      <c r="BV82" t="s">
        <v>9</v>
      </c>
      <c r="BW82" t="s">
        <v>9</v>
      </c>
      <c r="BX82" t="s">
        <v>9</v>
      </c>
      <c r="BY82" t="s">
        <v>9</v>
      </c>
      <c r="BZ82" t="s">
        <v>9</v>
      </c>
      <c r="CA82" t="s">
        <v>9</v>
      </c>
      <c r="CB82" t="s">
        <v>9</v>
      </c>
      <c r="CC82" t="s">
        <v>9</v>
      </c>
      <c r="CD82" t="s">
        <v>9</v>
      </c>
      <c r="CE82" t="s">
        <v>9</v>
      </c>
      <c r="CF82" t="s">
        <v>9</v>
      </c>
      <c r="CG82" t="s">
        <v>9</v>
      </c>
      <c r="CH82" t="s">
        <v>9</v>
      </c>
      <c r="CI82" t="s">
        <v>9</v>
      </c>
      <c r="CJ82" t="s">
        <v>9</v>
      </c>
      <c r="CK82" t="s">
        <v>9</v>
      </c>
      <c r="CL82" t="s">
        <v>9</v>
      </c>
      <c r="CM82" t="s">
        <v>9</v>
      </c>
      <c r="CN82" t="s">
        <v>9</v>
      </c>
      <c r="CO82" t="s">
        <v>9</v>
      </c>
      <c r="CP82" t="s">
        <v>9</v>
      </c>
      <c r="CQ82" t="s">
        <v>9</v>
      </c>
      <c r="CR82" t="s">
        <v>9</v>
      </c>
      <c r="CS82" t="s">
        <v>9</v>
      </c>
      <c r="CT82" t="s">
        <v>9</v>
      </c>
      <c r="CU82" t="s">
        <v>9</v>
      </c>
      <c r="CV82">
        <v>5.0268169946574961</v>
      </c>
      <c r="CW82">
        <v>66.099999999999994</v>
      </c>
      <c r="CX82">
        <v>30.200000000000003</v>
      </c>
      <c r="CY82">
        <v>57.066666666666663</v>
      </c>
      <c r="CZ82">
        <v>1.8131060000000001</v>
      </c>
      <c r="DA82">
        <v>9.7946975518000521</v>
      </c>
      <c r="DB82">
        <v>0.12517048</v>
      </c>
      <c r="DC82">
        <v>0.12145122</v>
      </c>
      <c r="DD82" t="s">
        <v>9</v>
      </c>
      <c r="DE82" t="s">
        <v>9</v>
      </c>
      <c r="DF82" t="s">
        <v>9</v>
      </c>
      <c r="DG82" t="s">
        <v>9</v>
      </c>
      <c r="DH82" t="s">
        <v>9</v>
      </c>
      <c r="DI82" t="s">
        <v>9</v>
      </c>
      <c r="DJ82" t="s">
        <v>9</v>
      </c>
      <c r="DK82">
        <f t="shared" si="27"/>
        <v>3.0241355370320688E-3</v>
      </c>
      <c r="DL82">
        <f t="shared" si="28"/>
        <v>3.748746542199255E-3</v>
      </c>
      <c r="DM82">
        <f t="shared" si="29"/>
        <v>-7.5481299895963083E-4</v>
      </c>
      <c r="DN82">
        <f t="shared" si="30"/>
        <v>-6.7914112466094245E-4</v>
      </c>
      <c r="DO82">
        <f t="shared" si="31"/>
        <v>1.4622916097247085E-2</v>
      </c>
      <c r="DP82">
        <f t="shared" si="32"/>
        <v>8.0305163922167466E-4</v>
      </c>
      <c r="DQ82">
        <f t="shared" si="33"/>
        <v>2.306806097915115E-3</v>
      </c>
      <c r="DR82">
        <f t="shared" si="34"/>
        <v>3.1884393044276371E-3</v>
      </c>
      <c r="DS82">
        <f t="shared" si="35"/>
        <v>-2.9573909739097903E-3</v>
      </c>
    </row>
    <row r="83" spans="1:123" x14ac:dyDescent="0.25">
      <c r="A83" s="1">
        <v>32509</v>
      </c>
      <c r="B83">
        <v>52.676000000000002</v>
      </c>
      <c r="C83">
        <v>0.94794889547588645</v>
      </c>
      <c r="D83">
        <v>0.12578439799999999</v>
      </c>
      <c r="E83">
        <v>5.2</v>
      </c>
      <c r="F83">
        <v>79.373999999999995</v>
      </c>
      <c r="G83">
        <v>8.9248346814935237E-2</v>
      </c>
      <c r="H83">
        <v>0.24349999999999999</v>
      </c>
      <c r="I83">
        <v>0.36</v>
      </c>
      <c r="J83">
        <v>-0.227318838</v>
      </c>
      <c r="K83">
        <v>0.26800416700000002</v>
      </c>
      <c r="L83">
        <v>2.8355035446485767E-4</v>
      </c>
      <c r="M83">
        <v>0.23366781310765261</v>
      </c>
      <c r="N83">
        <v>1.564812970668504E-3</v>
      </c>
      <c r="O83">
        <v>-1.28</v>
      </c>
      <c r="P83">
        <f t="shared" si="22"/>
        <v>3.9641599438479735</v>
      </c>
      <c r="Q83">
        <v>-5.3454685906047093E-2</v>
      </c>
      <c r="R83">
        <v>-2.0731859646647446</v>
      </c>
      <c r="S83">
        <v>5.0693114315518165E-2</v>
      </c>
      <c r="T83">
        <v>4.3741708587082977</v>
      </c>
      <c r="U83">
        <v>8.5487868286408863E-2</v>
      </c>
      <c r="V83">
        <v>0.21792998426132237</v>
      </c>
      <c r="W83">
        <v>3.5935355101302181E-3</v>
      </c>
      <c r="X83">
        <v>-8.1681208334085351</v>
      </c>
      <c r="Y83">
        <v>-1.4538547743181949</v>
      </c>
      <c r="Z83">
        <f t="shared" si="20"/>
        <v>-6.459988969691679</v>
      </c>
      <c r="AA83">
        <v>-0.227113586641394</v>
      </c>
      <c r="AB83">
        <v>0.26862400886480498</v>
      </c>
      <c r="AC83">
        <v>0.181340629542317</v>
      </c>
      <c r="AD83">
        <f t="shared" si="36"/>
        <v>1.0457711428339067E-2</v>
      </c>
      <c r="AE83">
        <f t="shared" si="36"/>
        <v>1.4250364298468432E-3</v>
      </c>
      <c r="AF83">
        <f t="shared" si="36"/>
        <v>4.8926502219122092E-3</v>
      </c>
      <c r="AG83">
        <f t="shared" si="36"/>
        <v>-1.2666246151927935E-3</v>
      </c>
      <c r="AH83">
        <f t="shared" si="36"/>
        <v>-7.0054145107452115E-3</v>
      </c>
      <c r="AI83">
        <f t="shared" si="36"/>
        <v>7.5038973121117486E-3</v>
      </c>
      <c r="AJ83">
        <f t="shared" si="36"/>
        <v>2.8908698633511781E-2</v>
      </c>
      <c r="AK83">
        <f t="shared" si="36"/>
        <v>-5.9936931257754972E-3</v>
      </c>
      <c r="AL83">
        <f t="shared" si="26"/>
        <v>7.6546715310215063E-3</v>
      </c>
      <c r="AM83">
        <f t="shared" si="26"/>
        <v>1.2039376887094111E-3</v>
      </c>
      <c r="AN83">
        <f t="shared" si="26"/>
        <v>5.2838889468935335E-2</v>
      </c>
      <c r="AO83">
        <f t="shared" si="21"/>
        <v>2.5842038720930492E-5</v>
      </c>
      <c r="AP83">
        <f t="shared" si="24"/>
        <v>-10.563507984293318</v>
      </c>
      <c r="AQ83">
        <f t="shared" si="25"/>
        <v>1.0747898437409115E-6</v>
      </c>
      <c r="AR83">
        <v>60.552999999999997</v>
      </c>
      <c r="AS83">
        <v>1.1233113675953999E-2</v>
      </c>
      <c r="AT83">
        <v>8.5106373685628012E-2</v>
      </c>
      <c r="AU83">
        <v>0.47459354358225919</v>
      </c>
      <c r="AV83">
        <v>0.50336804724281436</v>
      </c>
      <c r="AW83">
        <v>0.53046268134130836</v>
      </c>
      <c r="AX83">
        <v>4.1061845979771334</v>
      </c>
      <c r="AY83">
        <v>0.47886263943526369</v>
      </c>
      <c r="AZ83">
        <v>4.6493589511456213E-2</v>
      </c>
      <c r="BA83">
        <v>4.9367553043740242E-2</v>
      </c>
      <c r="BB83">
        <v>4.4371659904510252E-2</v>
      </c>
      <c r="BC83">
        <v>4.1620537357361833</v>
      </c>
      <c r="BD83">
        <v>0.53473177719431286</v>
      </c>
      <c r="BE83">
        <v>0.10236272727050538</v>
      </c>
      <c r="BF83">
        <v>0.10523669080278941</v>
      </c>
      <c r="BG83">
        <v>0.10024079766355942</v>
      </c>
      <c r="BH83" s="4">
        <v>-1.3618232131136858</v>
      </c>
      <c r="BI83">
        <v>0.65483741668147588</v>
      </c>
      <c r="BJ83">
        <v>-0.70503812797351606</v>
      </c>
      <c r="BK83" s="4">
        <v>-1.3618232131136858</v>
      </c>
      <c r="BL83">
        <v>10.516752429223827</v>
      </c>
      <c r="BM83">
        <v>4.1035190146016394</v>
      </c>
      <c r="BN83">
        <v>8.5399999999999991</v>
      </c>
      <c r="BO83">
        <v>0.65571096922410954</v>
      </c>
      <c r="BP83" t="s">
        <v>9</v>
      </c>
      <c r="BQ83" t="s">
        <v>9</v>
      </c>
      <c r="BR83" t="s">
        <v>9</v>
      </c>
      <c r="BS83" t="s">
        <v>9</v>
      </c>
      <c r="BT83" t="s">
        <v>9</v>
      </c>
      <c r="BU83" t="s">
        <v>9</v>
      </c>
      <c r="BV83" t="s">
        <v>9</v>
      </c>
      <c r="BW83" t="s">
        <v>9</v>
      </c>
      <c r="BX83" t="s">
        <v>9</v>
      </c>
      <c r="BY83" t="s">
        <v>9</v>
      </c>
      <c r="BZ83" t="s">
        <v>9</v>
      </c>
      <c r="CA83" t="s">
        <v>9</v>
      </c>
      <c r="CB83" t="s">
        <v>9</v>
      </c>
      <c r="CC83" t="s">
        <v>9</v>
      </c>
      <c r="CD83" t="s">
        <v>9</v>
      </c>
      <c r="CE83" t="s">
        <v>9</v>
      </c>
      <c r="CF83" t="s">
        <v>9</v>
      </c>
      <c r="CG83" t="s">
        <v>9</v>
      </c>
      <c r="CH83" t="s">
        <v>9</v>
      </c>
      <c r="CI83" t="s">
        <v>9</v>
      </c>
      <c r="CJ83" t="s">
        <v>9</v>
      </c>
      <c r="CK83" t="s">
        <v>9</v>
      </c>
      <c r="CL83" t="s">
        <v>9</v>
      </c>
      <c r="CM83" t="s">
        <v>9</v>
      </c>
      <c r="CN83" t="s">
        <v>9</v>
      </c>
      <c r="CO83" t="s">
        <v>9</v>
      </c>
      <c r="CP83" t="s">
        <v>9</v>
      </c>
      <c r="CQ83" t="s">
        <v>9</v>
      </c>
      <c r="CR83" t="s">
        <v>9</v>
      </c>
      <c r="CS83" t="s">
        <v>9</v>
      </c>
      <c r="CT83" t="s">
        <v>9</v>
      </c>
      <c r="CU83" t="s">
        <v>9</v>
      </c>
      <c r="CV83">
        <v>5.0397538700025661</v>
      </c>
      <c r="CW83">
        <v>66.366666666666674</v>
      </c>
      <c r="CX83">
        <v>30.399999999999995</v>
      </c>
      <c r="CY83">
        <v>57.266666666666673</v>
      </c>
      <c r="CZ83">
        <v>1.798637</v>
      </c>
      <c r="DA83">
        <v>9.818375507037576</v>
      </c>
      <c r="DB83">
        <v>0.12578439999999999</v>
      </c>
      <c r="DC83">
        <v>0.12105166000000001</v>
      </c>
      <c r="DD83" t="s">
        <v>9</v>
      </c>
      <c r="DE83" t="s">
        <v>9</v>
      </c>
      <c r="DF83" t="s">
        <v>9</v>
      </c>
      <c r="DG83" t="s">
        <v>9</v>
      </c>
      <c r="DH83" t="s">
        <v>9</v>
      </c>
      <c r="DI83" t="s">
        <v>9</v>
      </c>
      <c r="DJ83" t="s">
        <v>9</v>
      </c>
      <c r="DK83">
        <f t="shared" si="27"/>
        <v>9.0002722086723885E-3</v>
      </c>
      <c r="DL83">
        <f t="shared" si="28"/>
        <v>1.103779736856042E-2</v>
      </c>
      <c r="DM83">
        <f t="shared" si="29"/>
        <v>7.2547565183619378E-3</v>
      </c>
      <c r="DN83">
        <f t="shared" si="30"/>
        <v>6.3570124462433708E-3</v>
      </c>
      <c r="DO83">
        <f t="shared" si="31"/>
        <v>1.2936875345070042E-2</v>
      </c>
      <c r="DP83">
        <f t="shared" si="32"/>
        <v>1.6041711882047727E-3</v>
      </c>
      <c r="DQ83">
        <f t="shared" si="33"/>
        <v>1.5349197180835605E-3</v>
      </c>
      <c r="DR83">
        <f t="shared" si="34"/>
        <v>1.2725346361976975E-3</v>
      </c>
      <c r="DS83">
        <f t="shared" si="35"/>
        <v>-8.0122408511614784E-3</v>
      </c>
    </row>
    <row r="84" spans="1:123" x14ac:dyDescent="0.25">
      <c r="A84" s="1">
        <v>32599</v>
      </c>
      <c r="B84">
        <v>53.042999999999999</v>
      </c>
      <c r="C84">
        <v>0.9476597832004614</v>
      </c>
      <c r="D84">
        <v>0.12193061400000001</v>
      </c>
      <c r="E84">
        <v>5.2333333333333334</v>
      </c>
      <c r="F84">
        <v>78.498000000000005</v>
      </c>
      <c r="G84">
        <v>9.3497105761881985E-2</v>
      </c>
      <c r="H84">
        <v>0.43469999999999998</v>
      </c>
      <c r="I84">
        <v>5.6666666666666671E-2</v>
      </c>
      <c r="J84">
        <v>0.12788860599999999</v>
      </c>
      <c r="K84">
        <v>0.21072761100000001</v>
      </c>
      <c r="L84">
        <v>2.8490476855482389E-4</v>
      </c>
      <c r="M84">
        <v>0.23467216859518303</v>
      </c>
      <c r="N84">
        <v>1.6827981823845997E-3</v>
      </c>
      <c r="O84">
        <v>-2.12</v>
      </c>
      <c r="P84">
        <f t="shared" si="22"/>
        <v>3.9711029053640621</v>
      </c>
      <c r="Q84">
        <v>-5.3759719619934337E-2</v>
      </c>
      <c r="R84">
        <v>-2.1043031337464351</v>
      </c>
      <c r="S84">
        <v>5.1009920907744921E-2</v>
      </c>
      <c r="T84">
        <v>4.3630731467567943</v>
      </c>
      <c r="U84">
        <v>8.9380914365642841E-2</v>
      </c>
      <c r="V84">
        <v>0.36095576812220714</v>
      </c>
      <c r="W84">
        <v>5.6650617173960327E-4</v>
      </c>
      <c r="X84">
        <v>-8.163355578956315</v>
      </c>
      <c r="Y84">
        <v>-1.4495657660489414</v>
      </c>
      <c r="Z84">
        <f t="shared" si="20"/>
        <v>-6.387297286362231</v>
      </c>
      <c r="AA84">
        <v>0.12746031980713801</v>
      </c>
      <c r="AB84">
        <v>0.21003527760721699</v>
      </c>
      <c r="AC84">
        <v>0.14540563579201801</v>
      </c>
      <c r="AD84">
        <f t="shared" si="36"/>
        <v>6.9429615160885305E-3</v>
      </c>
      <c r="AE84">
        <f t="shared" si="36"/>
        <v>-3.0503371388724415E-4</v>
      </c>
      <c r="AF84">
        <f t="shared" si="36"/>
        <v>-3.1117169081690488E-2</v>
      </c>
      <c r="AG84">
        <f t="shared" si="36"/>
        <v>3.1680659222675656E-4</v>
      </c>
      <c r="AH84">
        <f t="shared" si="36"/>
        <v>-1.1097711951503442E-2</v>
      </c>
      <c r="AI84">
        <f t="shared" si="36"/>
        <v>3.8930460792339777E-3</v>
      </c>
      <c r="AJ84">
        <f t="shared" si="36"/>
        <v>0.14302578386088477</v>
      </c>
      <c r="AK84">
        <f t="shared" si="36"/>
        <v>-3.0270293383906147E-3</v>
      </c>
      <c r="AL84">
        <f t="shared" si="26"/>
        <v>4.7652544522200913E-3</v>
      </c>
      <c r="AM84">
        <f t="shared" si="26"/>
        <v>4.2890082692534914E-3</v>
      </c>
      <c r="AN84">
        <f t="shared" si="26"/>
        <v>7.2691683329447976E-2</v>
      </c>
      <c r="AO84">
        <f t="shared" si="21"/>
        <v>2.7497600940955581E-5</v>
      </c>
      <c r="AP84">
        <f t="shared" si="24"/>
        <v>-10.501411795607956</v>
      </c>
      <c r="AQ84">
        <f t="shared" si="25"/>
        <v>1.6555622200250896E-6</v>
      </c>
      <c r="AR84">
        <v>61.198</v>
      </c>
      <c r="AS84">
        <v>1.59079263143986E-2</v>
      </c>
      <c r="AT84">
        <v>8.2039389839847737E-2</v>
      </c>
      <c r="AU84">
        <v>0.48419925838820738</v>
      </c>
      <c r="AV84">
        <v>0.51640994172963928</v>
      </c>
      <c r="AW84">
        <v>0.54880385774775819</v>
      </c>
      <c r="AX84">
        <v>4.1208169911931645</v>
      </c>
      <c r="AY84">
        <v>0.48761014686333076</v>
      </c>
      <c r="AZ84">
        <v>5.5560054145848192E-2</v>
      </c>
      <c r="BA84">
        <v>5.8520455738961807E-2</v>
      </c>
      <c r="BB84">
        <v>5.1760146555868969E-2</v>
      </c>
      <c r="BC84">
        <v>4.1854215905527159</v>
      </c>
      <c r="BD84">
        <v>0.55221474622288158</v>
      </c>
      <c r="BE84">
        <v>0.12016465350539901</v>
      </c>
      <c r="BF84">
        <v>0.12312505509851263</v>
      </c>
      <c r="BG84">
        <v>0.11636474591541979</v>
      </c>
      <c r="BH84" s="4">
        <v>-2.0565144448724491</v>
      </c>
      <c r="BI84">
        <v>0.64967130418074903</v>
      </c>
      <c r="BJ84">
        <v>-0.68821875346792505</v>
      </c>
      <c r="BK84" s="4">
        <v>-2.0565144448724491</v>
      </c>
      <c r="BL84">
        <v>10.522099746707825</v>
      </c>
      <c r="BM84">
        <v>4.1141145092457236</v>
      </c>
      <c r="BN84">
        <v>8.4099999999999984</v>
      </c>
      <c r="BO84">
        <v>0.65056968311192842</v>
      </c>
      <c r="BP84" t="s">
        <v>9</v>
      </c>
      <c r="BQ84" t="s">
        <v>9</v>
      </c>
      <c r="BR84" t="s">
        <v>9</v>
      </c>
      <c r="BS84" t="s">
        <v>9</v>
      </c>
      <c r="BT84" t="s">
        <v>9</v>
      </c>
      <c r="BU84" t="s">
        <v>9</v>
      </c>
      <c r="BV84" t="s">
        <v>9</v>
      </c>
      <c r="BW84" t="s">
        <v>9</v>
      </c>
      <c r="BX84" t="s">
        <v>9</v>
      </c>
      <c r="BY84" t="s">
        <v>9</v>
      </c>
      <c r="BZ84" t="s">
        <v>9</v>
      </c>
      <c r="CA84" t="s">
        <v>9</v>
      </c>
      <c r="CB84" t="s">
        <v>9</v>
      </c>
      <c r="CC84" t="s">
        <v>9</v>
      </c>
      <c r="CD84" t="s">
        <v>9</v>
      </c>
      <c r="CE84" t="s">
        <v>9</v>
      </c>
      <c r="CF84" t="s">
        <v>9</v>
      </c>
      <c r="CG84" t="s">
        <v>9</v>
      </c>
      <c r="CH84" t="s">
        <v>9</v>
      </c>
      <c r="CI84" t="s">
        <v>9</v>
      </c>
      <c r="CJ84" t="s">
        <v>9</v>
      </c>
      <c r="CK84" t="s">
        <v>9</v>
      </c>
      <c r="CL84" t="s">
        <v>9</v>
      </c>
      <c r="CM84" t="s">
        <v>9</v>
      </c>
      <c r="CN84" t="s">
        <v>9</v>
      </c>
      <c r="CO84" t="s">
        <v>9</v>
      </c>
      <c r="CP84" t="s">
        <v>9</v>
      </c>
      <c r="CQ84" t="s">
        <v>9</v>
      </c>
      <c r="CR84" t="s">
        <v>9</v>
      </c>
      <c r="CS84" t="s">
        <v>9</v>
      </c>
      <c r="CT84" t="s">
        <v>9</v>
      </c>
      <c r="CU84" t="s">
        <v>9</v>
      </c>
      <c r="CV84">
        <v>5.0497085604823608</v>
      </c>
      <c r="CW84">
        <v>66.399999999999991</v>
      </c>
      <c r="CX84">
        <v>30.366666666666664</v>
      </c>
      <c r="CY84">
        <v>57.29999999999999</v>
      </c>
      <c r="CZ84">
        <v>1.7770269999999999</v>
      </c>
      <c r="DA84">
        <v>9.8415057601802474</v>
      </c>
      <c r="DB84">
        <v>0.12193060999999999</v>
      </c>
      <c r="DC84">
        <v>0.1209842</v>
      </c>
      <c r="DD84" t="s">
        <v>9</v>
      </c>
      <c r="DE84" t="s">
        <v>9</v>
      </c>
      <c r="DF84" t="s">
        <v>9</v>
      </c>
      <c r="DG84" t="s">
        <v>9</v>
      </c>
      <c r="DH84" t="s">
        <v>9</v>
      </c>
      <c r="DI84" t="s">
        <v>9</v>
      </c>
      <c r="DJ84" t="s">
        <v>9</v>
      </c>
      <c r="DK84">
        <f t="shared" si="27"/>
        <v>9.6057148059481845E-3</v>
      </c>
      <c r="DL84">
        <f t="shared" si="28"/>
        <v>1.3041894486824912E-2</v>
      </c>
      <c r="DM84">
        <f t="shared" si="29"/>
        <v>1.8341176406449833E-2</v>
      </c>
      <c r="DN84">
        <f t="shared" si="30"/>
        <v>9.0664646343919797E-3</v>
      </c>
      <c r="DO84">
        <f t="shared" si="31"/>
        <v>9.9546904797946922E-3</v>
      </c>
      <c r="DP84">
        <f t="shared" si="32"/>
        <v>2.0034057965423457E-4</v>
      </c>
      <c r="DQ84">
        <f t="shared" si="33"/>
        <v>-2.5565639919383765E-4</v>
      </c>
      <c r="DR84">
        <f t="shared" si="34"/>
        <v>2.1193175876715875E-4</v>
      </c>
      <c r="DS84">
        <f t="shared" si="35"/>
        <v>-1.2087412637817097E-2</v>
      </c>
    </row>
    <row r="85" spans="1:123" x14ac:dyDescent="0.25">
      <c r="A85" s="1">
        <v>32690</v>
      </c>
      <c r="B85">
        <v>53.417999999999999</v>
      </c>
      <c r="C85">
        <v>0.94733348204807077</v>
      </c>
      <c r="D85">
        <v>0.12117937400000001</v>
      </c>
      <c r="E85">
        <v>5.2333333333333334</v>
      </c>
      <c r="F85">
        <v>78.625</v>
      </c>
      <c r="G85">
        <v>8.8432362568647185E-2</v>
      </c>
      <c r="H85">
        <v>0.55556666666666665</v>
      </c>
      <c r="I85">
        <v>-3.3333333333333453E-3</v>
      </c>
      <c r="J85">
        <v>0.26111062699999998</v>
      </c>
      <c r="K85">
        <v>4.6421434999999997E-2</v>
      </c>
      <c r="L85">
        <v>2.8626702822049066E-4</v>
      </c>
      <c r="M85">
        <v>0.235463871200324</v>
      </c>
      <c r="N85">
        <v>1.8324205171077123E-3</v>
      </c>
      <c r="O85">
        <v>2.1</v>
      </c>
      <c r="P85">
        <f t="shared" si="22"/>
        <v>3.9781477678195891</v>
      </c>
      <c r="Q85">
        <v>-5.4104102010731771E-2</v>
      </c>
      <c r="R85">
        <v>-2.1104834013475924</v>
      </c>
      <c r="S85">
        <v>5.1009920907744921E-2</v>
      </c>
      <c r="T85">
        <v>4.3646897150206048</v>
      </c>
      <c r="U85">
        <v>8.4738461561207359E-2</v>
      </c>
      <c r="V85">
        <v>0.4418398951106719</v>
      </c>
      <c r="W85">
        <v>-3.3333888901231208E-5</v>
      </c>
      <c r="X85">
        <v>-8.1585855176319644</v>
      </c>
      <c r="Y85">
        <v>-1.4461977904567735</v>
      </c>
      <c r="Z85">
        <f t="shared" si="20"/>
        <v>-6.3021174991644955</v>
      </c>
      <c r="AA85">
        <v>0.26073773760038499</v>
      </c>
      <c r="AB85">
        <v>4.5685718094143998E-2</v>
      </c>
      <c r="AC85">
        <v>-0.35415028936202098</v>
      </c>
      <c r="AD85">
        <f t="shared" si="36"/>
        <v>7.0448624555270456E-3</v>
      </c>
      <c r="AE85">
        <f t="shared" si="36"/>
        <v>-3.4438239079743332E-4</v>
      </c>
      <c r="AF85">
        <f t="shared" si="36"/>
        <v>-6.1802676011573077E-3</v>
      </c>
      <c r="AG85">
        <f t="shared" si="36"/>
        <v>0</v>
      </c>
      <c r="AH85">
        <f t="shared" si="36"/>
        <v>1.6165682638105139E-3</v>
      </c>
      <c r="AI85">
        <f t="shared" si="36"/>
        <v>-4.6424528044354818E-3</v>
      </c>
      <c r="AJ85">
        <f t="shared" si="36"/>
        <v>8.0884126988464755E-2</v>
      </c>
      <c r="AK85">
        <f t="shared" si="36"/>
        <v>-5.9984006064083451E-4</v>
      </c>
      <c r="AL85">
        <f t="shared" si="26"/>
        <v>4.7700613243506496E-3</v>
      </c>
      <c r="AM85">
        <f t="shared" si="26"/>
        <v>3.3679755921678378E-3</v>
      </c>
      <c r="AN85">
        <f t="shared" si="26"/>
        <v>8.5179787197735557E-2</v>
      </c>
      <c r="AO85">
        <f t="shared" si="21"/>
        <v>2.9725371353843981E-5</v>
      </c>
      <c r="AP85">
        <f t="shared" si="24"/>
        <v>-10.423509622485012</v>
      </c>
      <c r="AQ85">
        <f t="shared" si="25"/>
        <v>2.2277704128883994E-6</v>
      </c>
      <c r="AR85">
        <v>61.645000000000003</v>
      </c>
      <c r="AS85">
        <v>7.7582369005534816E-3</v>
      </c>
      <c r="AT85">
        <v>7.4973034696748E-2</v>
      </c>
      <c r="AU85">
        <v>0.48580252858832401</v>
      </c>
      <c r="AV85">
        <v>0.52085493701681229</v>
      </c>
      <c r="AW85">
        <v>0.55008233930491601</v>
      </c>
      <c r="AX85">
        <v>4.1263654254749644</v>
      </c>
      <c r="AY85">
        <v>0.48768258322032593</v>
      </c>
      <c r="AZ85">
        <v>5.6616718235665386E-2</v>
      </c>
      <c r="BA85">
        <v>5.9714342698466261E-2</v>
      </c>
      <c r="BB85">
        <v>4.9779587940902648E-2</v>
      </c>
      <c r="BC85">
        <v>4.1906452361915569</v>
      </c>
      <c r="BD85">
        <v>0.55196239393691793</v>
      </c>
      <c r="BE85">
        <v>0.12089652895225739</v>
      </c>
      <c r="BF85">
        <v>0.12399415341505826</v>
      </c>
      <c r="BG85">
        <v>0.11405939865749465</v>
      </c>
      <c r="BH85" s="4">
        <v>2.1638021345947478</v>
      </c>
      <c r="BI85">
        <v>0.65496886030343293</v>
      </c>
      <c r="BJ85">
        <v>0.28298098753175099</v>
      </c>
      <c r="BK85" s="4">
        <v>2.1638021345947478</v>
      </c>
      <c r="BL85">
        <v>10.526721795621047</v>
      </c>
      <c r="BM85">
        <v>4.1213921233205157</v>
      </c>
      <c r="BN85">
        <v>7.8433333333333337</v>
      </c>
      <c r="BO85">
        <v>0.6559791884484153</v>
      </c>
      <c r="BP85" t="s">
        <v>9</v>
      </c>
      <c r="BQ85" t="s">
        <v>9</v>
      </c>
      <c r="BR85" t="s">
        <v>9</v>
      </c>
      <c r="BS85" t="s">
        <v>9</v>
      </c>
      <c r="BT85" t="s">
        <v>9</v>
      </c>
      <c r="BU85" t="s">
        <v>9</v>
      </c>
      <c r="BV85" t="s">
        <v>9</v>
      </c>
      <c r="BW85" t="s">
        <v>9</v>
      </c>
      <c r="BX85" t="s">
        <v>9</v>
      </c>
      <c r="BY85" t="s">
        <v>9</v>
      </c>
      <c r="BZ85" t="s">
        <v>9</v>
      </c>
      <c r="CA85" t="s">
        <v>9</v>
      </c>
      <c r="CB85" t="s">
        <v>9</v>
      </c>
      <c r="CC85" t="s">
        <v>9</v>
      </c>
      <c r="CD85" t="s">
        <v>9</v>
      </c>
      <c r="CE85" t="s">
        <v>9</v>
      </c>
      <c r="CF85" t="s">
        <v>9</v>
      </c>
      <c r="CG85" t="s">
        <v>9</v>
      </c>
      <c r="CH85" t="s">
        <v>9</v>
      </c>
      <c r="CI85" t="s">
        <v>9</v>
      </c>
      <c r="CJ85" t="s">
        <v>9</v>
      </c>
      <c r="CK85" t="s">
        <v>9</v>
      </c>
      <c r="CL85" t="s">
        <v>9</v>
      </c>
      <c r="CM85" t="s">
        <v>9</v>
      </c>
      <c r="CN85" t="s">
        <v>9</v>
      </c>
      <c r="CO85" t="s">
        <v>9</v>
      </c>
      <c r="CP85" t="s">
        <v>9</v>
      </c>
      <c r="CQ85" t="s">
        <v>9</v>
      </c>
      <c r="CR85" t="s">
        <v>9</v>
      </c>
      <c r="CS85" t="s">
        <v>9</v>
      </c>
      <c r="CT85" t="s">
        <v>9</v>
      </c>
      <c r="CU85" t="s">
        <v>9</v>
      </c>
      <c r="CV85">
        <v>5.0618162488406115</v>
      </c>
      <c r="CW85">
        <v>66.466666666666669</v>
      </c>
      <c r="CX85">
        <v>30.166666666666668</v>
      </c>
      <c r="CY85">
        <v>57.466666666666669</v>
      </c>
      <c r="CZ85">
        <v>1.770459</v>
      </c>
      <c r="DA85">
        <v>9.8650909996694374</v>
      </c>
      <c r="DB85">
        <v>0.12117936999999999</v>
      </c>
      <c r="DC85">
        <v>0.12364825</v>
      </c>
      <c r="DD85" t="s">
        <v>9</v>
      </c>
      <c r="DE85" t="s">
        <v>9</v>
      </c>
      <c r="DF85" t="s">
        <v>9</v>
      </c>
      <c r="DG85" t="s">
        <v>9</v>
      </c>
      <c r="DH85" t="s">
        <v>9</v>
      </c>
      <c r="DI85" t="s">
        <v>9</v>
      </c>
      <c r="DJ85" t="s">
        <v>9</v>
      </c>
      <c r="DK85">
        <f t="shared" si="27"/>
        <v>1.6032702001166355E-3</v>
      </c>
      <c r="DL85">
        <f t="shared" si="28"/>
        <v>4.4449952871730147E-3</v>
      </c>
      <c r="DM85">
        <f t="shared" si="29"/>
        <v>1.2784815571578179E-3</v>
      </c>
      <c r="DN85">
        <f t="shared" si="30"/>
        <v>1.0566640898171942E-3</v>
      </c>
      <c r="DO85">
        <f t="shared" si="31"/>
        <v>1.2107688358250712E-2</v>
      </c>
      <c r="DP85">
        <f t="shared" si="32"/>
        <v>4.0056079045502901E-4</v>
      </c>
      <c r="DQ85">
        <f t="shared" si="33"/>
        <v>-1.5353124817276131E-3</v>
      </c>
      <c r="DR85">
        <f t="shared" si="34"/>
        <v>1.0589855908654244E-3</v>
      </c>
      <c r="DS85">
        <f t="shared" si="35"/>
        <v>-3.7029082030345384E-3</v>
      </c>
    </row>
    <row r="86" spans="1:123" x14ac:dyDescent="0.25">
      <c r="A86" s="1">
        <v>32782</v>
      </c>
      <c r="B86">
        <v>53.426000000000002</v>
      </c>
      <c r="C86">
        <v>0.94637131875343183</v>
      </c>
      <c r="D86">
        <v>0.12593886600000001</v>
      </c>
      <c r="E86">
        <v>5.3666666666666671</v>
      </c>
      <c r="F86">
        <v>79.027000000000001</v>
      </c>
      <c r="G86">
        <v>8.0597421200113054E-2</v>
      </c>
      <c r="H86">
        <v>0.58876666666666666</v>
      </c>
      <c r="I86">
        <v>-4.6259292692714846E-18</v>
      </c>
      <c r="J86">
        <v>0.127093863</v>
      </c>
      <c r="K86">
        <v>5.0800333000000003E-2</v>
      </c>
      <c r="L86">
        <v>2.8567303681998523E-4</v>
      </c>
      <c r="M86">
        <v>0.23548859486069251</v>
      </c>
      <c r="N86">
        <v>1.8468810488829947E-3</v>
      </c>
      <c r="O86">
        <v>-1</v>
      </c>
      <c r="P86">
        <f t="shared" si="22"/>
        <v>3.978297518858767</v>
      </c>
      <c r="Q86">
        <v>-5.5120272405426794E-2</v>
      </c>
      <c r="R86">
        <v>-2.0719586802498351</v>
      </c>
      <c r="S86">
        <v>5.2276144565371066E-2</v>
      </c>
      <c r="T86">
        <v>4.3697895662281221</v>
      </c>
      <c r="U86">
        <v>7.751405597311424E-2</v>
      </c>
      <c r="V86">
        <v>0.46295803389398754</v>
      </c>
      <c r="W86">
        <v>0</v>
      </c>
      <c r="X86">
        <v>-8.160662629030071</v>
      </c>
      <c r="Y86">
        <v>-1.446092796164683</v>
      </c>
      <c r="Z86">
        <f t="shared" si="20"/>
        <v>-6.2942569821762602</v>
      </c>
      <c r="AA86">
        <v>0.12798060485279</v>
      </c>
      <c r="AB86">
        <v>5.0612025165866902E-2</v>
      </c>
      <c r="AC86">
        <v>0.17513075449939899</v>
      </c>
      <c r="AD86">
        <f t="shared" si="36"/>
        <v>1.4975103917791444E-4</v>
      </c>
      <c r="AE86">
        <f t="shared" si="36"/>
        <v>-1.0161703946950235E-3</v>
      </c>
      <c r="AF86">
        <f t="shared" si="36"/>
        <v>3.8524721097757286E-2</v>
      </c>
      <c r="AG86">
        <f t="shared" si="36"/>
        <v>1.2662236576261449E-3</v>
      </c>
      <c r="AH86">
        <f t="shared" si="36"/>
        <v>5.0998512075173252E-3</v>
      </c>
      <c r="AI86">
        <f t="shared" si="36"/>
        <v>-7.2244055880931191E-3</v>
      </c>
      <c r="AJ86">
        <f t="shared" si="36"/>
        <v>2.1118138783315643E-2</v>
      </c>
      <c r="AK86">
        <f t="shared" si="36"/>
        <v>3.3333888901231208E-5</v>
      </c>
      <c r="AL86">
        <f t="shared" si="26"/>
        <v>-2.0771113981066236E-3</v>
      </c>
      <c r="AM86">
        <f t="shared" si="26"/>
        <v>1.0499429209054334E-4</v>
      </c>
      <c r="AN86">
        <f t="shared" si="26"/>
        <v>7.860516988235311E-3</v>
      </c>
      <c r="AO86">
        <f t="shared" si="21"/>
        <v>2.9748100136637372E-5</v>
      </c>
      <c r="AP86">
        <f t="shared" si="24"/>
        <v>-10.422745288965199</v>
      </c>
      <c r="AQ86">
        <f t="shared" si="25"/>
        <v>2.2728782793391431E-8</v>
      </c>
      <c r="AR86">
        <v>62.084000000000003</v>
      </c>
      <c r="AS86">
        <v>1.0063730363794593E-2</v>
      </c>
      <c r="AT86">
        <v>7.2650091307027709E-2</v>
      </c>
      <c r="AU86">
        <v>0.47820493809567027</v>
      </c>
      <c r="AV86">
        <v>0.50794560407547151</v>
      </c>
      <c r="AW86">
        <v>0.53957831133457623</v>
      </c>
      <c r="AX86">
        <v>4.119654412819223</v>
      </c>
      <c r="AY86">
        <v>0.47707390363343188</v>
      </c>
      <c r="AZ86">
        <v>5.2039015684759715E-2</v>
      </c>
      <c r="BA86">
        <v>5.4199751556985365E-2</v>
      </c>
      <c r="BB86">
        <v>4.4524174029028363E-2</v>
      </c>
      <c r="BC86">
        <v>4.1810277860581291</v>
      </c>
      <c r="BD86">
        <v>0.53844727687233784</v>
      </c>
      <c r="BE86">
        <v>0.11341238892366567</v>
      </c>
      <c r="BF86">
        <v>0.11557312479589132</v>
      </c>
      <c r="BG86">
        <v>0.10589754726793432</v>
      </c>
      <c r="BH86" s="4">
        <v>-0.8874791407556013</v>
      </c>
      <c r="BI86">
        <v>0.65255823646133915</v>
      </c>
      <c r="BJ86">
        <v>-0.34627896592825502</v>
      </c>
      <c r="BK86" s="4">
        <v>-0.8874791407556013</v>
      </c>
      <c r="BL86">
        <v>10.525970823344906</v>
      </c>
      <c r="BM86">
        <v>4.1284883067889382</v>
      </c>
      <c r="BN86">
        <v>7.6533333333333333</v>
      </c>
      <c r="BO86">
        <v>0.6537604905965263</v>
      </c>
      <c r="BP86" t="s">
        <v>9</v>
      </c>
      <c r="BQ86" t="s">
        <v>9</v>
      </c>
      <c r="BR86" t="s">
        <v>9</v>
      </c>
      <c r="BS86" t="s">
        <v>9</v>
      </c>
      <c r="BT86" t="s">
        <v>9</v>
      </c>
      <c r="BU86" t="s">
        <v>9</v>
      </c>
      <c r="BV86" t="s">
        <v>9</v>
      </c>
      <c r="BW86" t="s">
        <v>9</v>
      </c>
      <c r="BX86" t="s">
        <v>9</v>
      </c>
      <c r="BY86" t="s">
        <v>9</v>
      </c>
      <c r="BZ86" t="s">
        <v>9</v>
      </c>
      <c r="CA86" t="s">
        <v>9</v>
      </c>
      <c r="CB86" t="s">
        <v>9</v>
      </c>
      <c r="CC86" t="s">
        <v>9</v>
      </c>
      <c r="CD86" t="s">
        <v>9</v>
      </c>
      <c r="CE86" t="s">
        <v>9</v>
      </c>
      <c r="CF86" t="s">
        <v>9</v>
      </c>
      <c r="CG86" t="s">
        <v>9</v>
      </c>
      <c r="CH86" t="s">
        <v>9</v>
      </c>
      <c r="CI86" t="s">
        <v>9</v>
      </c>
      <c r="CJ86" t="s">
        <v>9</v>
      </c>
      <c r="CK86" t="s">
        <v>9</v>
      </c>
      <c r="CL86" t="s">
        <v>9</v>
      </c>
      <c r="CM86" t="s">
        <v>9</v>
      </c>
      <c r="CN86" t="s">
        <v>9</v>
      </c>
      <c r="CO86" t="s">
        <v>9</v>
      </c>
      <c r="CP86" t="s">
        <v>9</v>
      </c>
      <c r="CQ86" t="s">
        <v>9</v>
      </c>
      <c r="CR86" t="s">
        <v>9</v>
      </c>
      <c r="CS86" t="s">
        <v>9</v>
      </c>
      <c r="CT86" t="s">
        <v>9</v>
      </c>
      <c r="CU86" t="s">
        <v>9</v>
      </c>
      <c r="CV86">
        <v>5.0780509223888526</v>
      </c>
      <c r="CW86">
        <v>66.533333333333331</v>
      </c>
      <c r="CX86">
        <v>30.266666666666666</v>
      </c>
      <c r="CY86">
        <v>57.566666666666663</v>
      </c>
      <c r="CZ86">
        <v>1.7608790000000001</v>
      </c>
      <c r="DA86">
        <v>9.8881327689014942</v>
      </c>
      <c r="DB86">
        <v>0.12593887000000001</v>
      </c>
      <c r="DC86">
        <v>0.12440556</v>
      </c>
      <c r="DD86" t="s">
        <v>9</v>
      </c>
      <c r="DE86" t="s">
        <v>9</v>
      </c>
      <c r="DF86" t="s">
        <v>9</v>
      </c>
      <c r="DG86" t="s">
        <v>9</v>
      </c>
      <c r="DH86" t="s">
        <v>9</v>
      </c>
      <c r="DI86" t="s">
        <v>9</v>
      </c>
      <c r="DJ86" t="s">
        <v>9</v>
      </c>
      <c r="DK86">
        <f t="shared" si="27"/>
        <v>-7.5975904926537385E-3</v>
      </c>
      <c r="DL86">
        <f t="shared" si="28"/>
        <v>-1.2909332941340779E-2</v>
      </c>
      <c r="DM86">
        <f t="shared" si="29"/>
        <v>-1.050402797033978E-2</v>
      </c>
      <c r="DN86">
        <f t="shared" si="30"/>
        <v>-4.5777025509056712E-3</v>
      </c>
      <c r="DO86">
        <f t="shared" si="31"/>
        <v>1.6234673548241041E-2</v>
      </c>
      <c r="DP86">
        <f t="shared" si="32"/>
        <v>4.0040040574973457E-4</v>
      </c>
      <c r="DQ86">
        <f t="shared" si="33"/>
        <v>7.6795088888692575E-4</v>
      </c>
      <c r="DR86">
        <f t="shared" si="34"/>
        <v>6.3485347598352115E-4</v>
      </c>
      <c r="DS86">
        <f t="shared" si="35"/>
        <v>-5.4257188078082885E-3</v>
      </c>
    </row>
    <row r="87" spans="1:123" x14ac:dyDescent="0.25">
      <c r="A87" s="1">
        <v>32874</v>
      </c>
      <c r="B87">
        <v>54.084000000000003</v>
      </c>
      <c r="C87">
        <v>0.94699531462008146</v>
      </c>
      <c r="D87">
        <v>0.12812944400000001</v>
      </c>
      <c r="E87">
        <v>5.3</v>
      </c>
      <c r="F87">
        <v>79.33</v>
      </c>
      <c r="G87">
        <v>7.8859818217779751E-2</v>
      </c>
      <c r="H87">
        <v>0.38740000000000002</v>
      </c>
      <c r="I87">
        <v>0.4</v>
      </c>
      <c r="J87">
        <v>-9.3937111000000004E-2</v>
      </c>
      <c r="K87">
        <v>1.9806254999999998E-2</v>
      </c>
      <c r="L87">
        <v>2.8688733290897517E-4</v>
      </c>
      <c r="M87">
        <v>0.23810117344712084</v>
      </c>
      <c r="N87">
        <v>1.7838602447132047E-3</v>
      </c>
      <c r="O87">
        <v>0.99</v>
      </c>
      <c r="P87">
        <f t="shared" si="22"/>
        <v>3.9905383934965117</v>
      </c>
      <c r="Q87">
        <v>-5.446113341116892E-2</v>
      </c>
      <c r="R87">
        <v>-2.0547142448129221</v>
      </c>
      <c r="S87">
        <v>5.1643233151838386E-2</v>
      </c>
      <c r="T87">
        <v>4.3736163673139119</v>
      </c>
      <c r="U87">
        <v>7.5904759594723925E-2</v>
      </c>
      <c r="V87">
        <v>0.32743149196906385</v>
      </c>
      <c r="W87">
        <v>3.9920212695374567E-3</v>
      </c>
      <c r="X87">
        <v>-8.1564209875411553</v>
      </c>
      <c r="Y87">
        <v>-1.4350595971221245</v>
      </c>
      <c r="Z87">
        <f t="shared" si="20"/>
        <v>-6.3289755860581574</v>
      </c>
      <c r="AA87">
        <v>-9.5589696936671298E-2</v>
      </c>
      <c r="AB87">
        <v>1.9552976513415199E-2</v>
      </c>
      <c r="AC87">
        <v>0.38678329774668402</v>
      </c>
      <c r="AD87">
        <f t="shared" si="36"/>
        <v>1.2240874637744703E-2</v>
      </c>
      <c r="AE87">
        <f t="shared" si="36"/>
        <v>6.5913899425787403E-4</v>
      </c>
      <c r="AF87">
        <f t="shared" si="36"/>
        <v>1.7244435436913008E-2</v>
      </c>
      <c r="AG87">
        <f t="shared" si="36"/>
        <v>-6.3291141353268021E-4</v>
      </c>
      <c r="AH87">
        <f t="shared" si="36"/>
        <v>3.8268010857898105E-3</v>
      </c>
      <c r="AI87">
        <f t="shared" si="36"/>
        <v>-1.6092963783903153E-3</v>
      </c>
      <c r="AJ87">
        <f t="shared" si="36"/>
        <v>-0.13552654192492369</v>
      </c>
      <c r="AK87">
        <f t="shared" si="36"/>
        <v>3.9920212695374567E-3</v>
      </c>
      <c r="AL87">
        <f t="shared" si="26"/>
        <v>4.2416414889157039E-3</v>
      </c>
      <c r="AM87">
        <f t="shared" si="26"/>
        <v>1.1033199042558506E-2</v>
      </c>
      <c r="AN87">
        <f t="shared" si="26"/>
        <v>-3.4718603881897181E-2</v>
      </c>
      <c r="AO87">
        <f t="shared" si="21"/>
        <v>2.8426239677362476E-5</v>
      </c>
      <c r="AP87">
        <f t="shared" si="24"/>
        <v>-10.468197907058343</v>
      </c>
      <c r="AQ87">
        <f t="shared" si="25"/>
        <v>-1.3218604592748967E-6</v>
      </c>
      <c r="AR87">
        <v>62.753999999999998</v>
      </c>
      <c r="AS87">
        <v>1.6923487528555679E-2</v>
      </c>
      <c r="AT87">
        <v>7.5229591189655914E-2</v>
      </c>
      <c r="AU87">
        <v>0.47801822511861253</v>
      </c>
      <c r="AV87">
        <v>0.51367973719439353</v>
      </c>
      <c r="AW87">
        <v>0.54565338162969057</v>
      </c>
      <c r="AX87">
        <v>4.1295488730316796</v>
      </c>
      <c r="AY87">
        <v>0.47869213970953634</v>
      </c>
      <c r="AZ87">
        <v>4.8943857461564322E-2</v>
      </c>
      <c r="BA87">
        <v>5.2012848843810244E-2</v>
      </c>
      <c r="BB87">
        <v>4.4098563784895572E-2</v>
      </c>
      <c r="BC87">
        <v>4.1971840295427576</v>
      </c>
      <c r="BD87">
        <v>0.54632729622061438</v>
      </c>
      <c r="BE87">
        <v>0.11657901397264236</v>
      </c>
      <c r="BF87">
        <v>0.11964800535488829</v>
      </c>
      <c r="BG87">
        <v>0.11173372029597362</v>
      </c>
      <c r="BH87" s="4">
        <v>0.9225348669281177</v>
      </c>
      <c r="BI87">
        <v>0.65547086550805156</v>
      </c>
      <c r="BJ87">
        <v>0.28878543725919498</v>
      </c>
      <c r="BK87" s="4">
        <v>0.9225348669281177</v>
      </c>
      <c r="BL87">
        <v>10.534573141833395</v>
      </c>
      <c r="BM87">
        <v>4.1392223210001857</v>
      </c>
      <c r="BN87">
        <v>7.7600000000000007</v>
      </c>
      <c r="BO87">
        <v>0.65606682776384662</v>
      </c>
      <c r="BP87" t="s">
        <v>9</v>
      </c>
      <c r="BQ87" t="s">
        <v>9</v>
      </c>
      <c r="BR87" t="s">
        <v>9</v>
      </c>
      <c r="BS87" t="s">
        <v>9</v>
      </c>
      <c r="BT87" t="s">
        <v>9</v>
      </c>
      <c r="BU87" t="s">
        <v>9</v>
      </c>
      <c r="BV87" t="s">
        <v>9</v>
      </c>
      <c r="BW87" t="s">
        <v>9</v>
      </c>
      <c r="BX87" t="s">
        <v>9</v>
      </c>
      <c r="BY87" t="s">
        <v>9</v>
      </c>
      <c r="BZ87" t="s">
        <v>9</v>
      </c>
      <c r="CA87" t="s">
        <v>9</v>
      </c>
      <c r="CB87" t="s">
        <v>9</v>
      </c>
      <c r="CC87" t="s">
        <v>9</v>
      </c>
      <c r="CD87" t="s">
        <v>9</v>
      </c>
      <c r="CE87" t="s">
        <v>9</v>
      </c>
      <c r="CF87" t="s">
        <v>9</v>
      </c>
      <c r="CG87" t="s">
        <v>9</v>
      </c>
      <c r="CH87" t="s">
        <v>9</v>
      </c>
      <c r="CI87" t="s">
        <v>9</v>
      </c>
      <c r="CJ87" t="s">
        <v>9</v>
      </c>
      <c r="CK87" t="s">
        <v>9</v>
      </c>
      <c r="CL87" t="s">
        <v>9</v>
      </c>
      <c r="CM87" t="s">
        <v>9</v>
      </c>
      <c r="CN87" t="s">
        <v>9</v>
      </c>
      <c r="CO87" t="s">
        <v>9</v>
      </c>
      <c r="CP87" t="s">
        <v>9</v>
      </c>
      <c r="CQ87" t="s">
        <v>9</v>
      </c>
      <c r="CR87" t="s">
        <v>9</v>
      </c>
      <c r="CS87" t="s">
        <v>9</v>
      </c>
      <c r="CT87" t="s">
        <v>9</v>
      </c>
      <c r="CU87" t="s">
        <v>9</v>
      </c>
      <c r="CV87">
        <v>5.0966906586960761</v>
      </c>
      <c r="CW87">
        <v>66.733333333333334</v>
      </c>
      <c r="CX87">
        <v>30.2</v>
      </c>
      <c r="CY87">
        <v>57.633333333333333</v>
      </c>
      <c r="CZ87">
        <v>1.7406870000000001</v>
      </c>
      <c r="DA87">
        <v>9.9106555509431917</v>
      </c>
      <c r="DB87">
        <v>0.12812944000000001</v>
      </c>
      <c r="DC87">
        <v>0.12468274</v>
      </c>
      <c r="DD87" t="s">
        <v>9</v>
      </c>
      <c r="DE87" t="s">
        <v>9</v>
      </c>
      <c r="DF87" t="s">
        <v>9</v>
      </c>
      <c r="DG87" t="s">
        <v>9</v>
      </c>
      <c r="DH87" t="s">
        <v>9</v>
      </c>
      <c r="DI87" t="s">
        <v>9</v>
      </c>
      <c r="DJ87" t="s">
        <v>9</v>
      </c>
      <c r="DK87">
        <f t="shared" si="27"/>
        <v>-1.8671297705774581E-4</v>
      </c>
      <c r="DL87">
        <f t="shared" si="28"/>
        <v>5.7341331189220135E-3</v>
      </c>
      <c r="DM87">
        <f t="shared" si="29"/>
        <v>6.0750702951143376E-3</v>
      </c>
      <c r="DN87">
        <f t="shared" si="30"/>
        <v>-3.0951582231953934E-3</v>
      </c>
      <c r="DO87">
        <f t="shared" si="31"/>
        <v>1.8639736307223487E-2</v>
      </c>
      <c r="DP87">
        <f t="shared" si="32"/>
        <v>1.2002401920960803E-3</v>
      </c>
      <c r="DQ87">
        <f t="shared" si="33"/>
        <v>-5.119017260490355E-4</v>
      </c>
      <c r="DR87">
        <f t="shared" si="34"/>
        <v>4.2301185063936542E-4</v>
      </c>
      <c r="DS87">
        <f t="shared" si="35"/>
        <v>-1.1533253304937485E-2</v>
      </c>
    </row>
    <row r="88" spans="1:123" x14ac:dyDescent="0.25">
      <c r="A88" s="1">
        <v>32964</v>
      </c>
      <c r="B88">
        <v>54.22</v>
      </c>
      <c r="C88">
        <v>0.94662370894819892</v>
      </c>
      <c r="D88">
        <v>0.12029225</v>
      </c>
      <c r="E88">
        <v>5.3333333333333339</v>
      </c>
      <c r="F88">
        <v>80.123000000000005</v>
      </c>
      <c r="G88">
        <v>7.8321227727464554E-2</v>
      </c>
      <c r="H88">
        <v>0.13246666666666668</v>
      </c>
      <c r="I88">
        <v>0.66333333333333333</v>
      </c>
      <c r="J88">
        <v>0.33982032699999998</v>
      </c>
      <c r="K88">
        <v>0.276386733</v>
      </c>
      <c r="L88">
        <v>2.8700586504054712E-4</v>
      </c>
      <c r="M88">
        <v>0.23987674311071083</v>
      </c>
      <c r="N88">
        <v>1.8505932089747123E-3</v>
      </c>
      <c r="O88">
        <v>0.61</v>
      </c>
      <c r="P88">
        <f t="shared" si="22"/>
        <v>3.9930498440705193</v>
      </c>
      <c r="Q88">
        <v>-5.4853615396222771E-2</v>
      </c>
      <c r="R88">
        <v>-2.117831080354347</v>
      </c>
      <c r="S88">
        <v>5.1959738930710958E-2</v>
      </c>
      <c r="T88">
        <v>4.3835629539308636</v>
      </c>
      <c r="U88">
        <v>7.5405413003005142E-2</v>
      </c>
      <c r="V88">
        <v>0.12439814453496402</v>
      </c>
      <c r="W88">
        <v>6.6114295876533863E-3</v>
      </c>
      <c r="X88">
        <v>-8.1560079067321105</v>
      </c>
      <c r="Y88">
        <v>-1.4276300579346171</v>
      </c>
      <c r="Z88">
        <f t="shared" si="20"/>
        <v>-6.2922490377904055</v>
      </c>
      <c r="AA88">
        <v>0.34059286005134098</v>
      </c>
      <c r="AB88">
        <v>0.276021732678842</v>
      </c>
      <c r="AC88">
        <v>-0.27607520133514601</v>
      </c>
      <c r="AD88">
        <f t="shared" si="36"/>
        <v>2.5114505740075899E-3</v>
      </c>
      <c r="AE88">
        <f t="shared" si="36"/>
        <v>-3.9248198505385107E-4</v>
      </c>
      <c r="AF88">
        <f t="shared" si="36"/>
        <v>-6.3116835541424887E-2</v>
      </c>
      <c r="AG88">
        <f t="shared" si="36"/>
        <v>3.1650577887257225E-4</v>
      </c>
      <c r="AH88">
        <f t="shared" si="36"/>
        <v>9.9465866169516914E-3</v>
      </c>
      <c r="AI88">
        <f t="shared" si="36"/>
        <v>-4.9934659171878282E-4</v>
      </c>
      <c r="AJ88">
        <f t="shared" si="36"/>
        <v>-0.20303334743409984</v>
      </c>
      <c r="AK88">
        <f t="shared" si="36"/>
        <v>2.6194083181159296E-3</v>
      </c>
      <c r="AL88">
        <f t="shared" si="26"/>
        <v>4.1308080904478572E-4</v>
      </c>
      <c r="AM88">
        <f t="shared" si="26"/>
        <v>7.429539187507439E-3</v>
      </c>
      <c r="AN88">
        <f t="shared" si="26"/>
        <v>3.6726548267751902E-2</v>
      </c>
      <c r="AO88">
        <f t="shared" si="21"/>
        <v>2.9162948279539094E-5</v>
      </c>
      <c r="AP88">
        <f t="shared" si="24"/>
        <v>-10.442611548954705</v>
      </c>
      <c r="AQ88">
        <f t="shared" si="25"/>
        <v>7.3670860217661796E-7</v>
      </c>
      <c r="AR88">
        <v>63.457000000000001</v>
      </c>
      <c r="AS88">
        <v>9.796496248954626E-3</v>
      </c>
      <c r="AT88">
        <v>7.6487225410028142E-2</v>
      </c>
      <c r="AU88">
        <v>0.47452680390767221</v>
      </c>
      <c r="AV88">
        <v>0.50623755180248131</v>
      </c>
      <c r="AW88">
        <v>0.55227776602023781</v>
      </c>
      <c r="AX88">
        <v>4.1340720838630949</v>
      </c>
      <c r="AY88">
        <v>0.47200204792864686</v>
      </c>
      <c r="AZ88">
        <v>4.7115037786474467E-2</v>
      </c>
      <c r="BA88">
        <v>4.9676359691507965E-2</v>
      </c>
      <c r="BB88">
        <v>4.3914137049510027E-2</v>
      </c>
      <c r="BC88">
        <v>4.2118230459756605</v>
      </c>
      <c r="BD88">
        <v>0.54975301004121246</v>
      </c>
      <c r="BE88">
        <v>0.12486599989904007</v>
      </c>
      <c r="BF88">
        <v>0.12742732180407357</v>
      </c>
      <c r="BG88">
        <v>0.12166509916207563</v>
      </c>
      <c r="BH88" s="4">
        <v>0.65546019718014548</v>
      </c>
      <c r="BI88">
        <v>0.65812169235715301</v>
      </c>
      <c r="BJ88">
        <v>0.309905500130364</v>
      </c>
      <c r="BK88" s="4">
        <v>0.65546019718014548</v>
      </c>
      <c r="BL88">
        <v>10.535078427396968</v>
      </c>
      <c r="BM88">
        <v>4.1503625111642988</v>
      </c>
      <c r="BN88">
        <v>7.746666666666667</v>
      </c>
      <c r="BO88">
        <v>0.65770547825679704</v>
      </c>
      <c r="BP88" t="s">
        <v>9</v>
      </c>
      <c r="BQ88" t="s">
        <v>9</v>
      </c>
      <c r="BR88" t="s">
        <v>9</v>
      </c>
      <c r="BS88" t="s">
        <v>9</v>
      </c>
      <c r="BT88" t="s">
        <v>9</v>
      </c>
      <c r="BU88" t="s">
        <v>9</v>
      </c>
      <c r="BV88" t="s">
        <v>9</v>
      </c>
      <c r="BW88" t="s">
        <v>9</v>
      </c>
      <c r="BX88" t="s">
        <v>9</v>
      </c>
      <c r="BY88" t="s">
        <v>9</v>
      </c>
      <c r="BZ88" t="s">
        <v>9</v>
      </c>
      <c r="CA88" t="s">
        <v>9</v>
      </c>
      <c r="CB88" t="s">
        <v>9</v>
      </c>
      <c r="CC88" t="s">
        <v>9</v>
      </c>
      <c r="CD88" t="s">
        <v>9</v>
      </c>
      <c r="CE88" t="s">
        <v>9</v>
      </c>
      <c r="CF88" t="s">
        <v>9</v>
      </c>
      <c r="CG88" t="s">
        <v>9</v>
      </c>
      <c r="CH88" t="s">
        <v>9</v>
      </c>
      <c r="CI88" t="s">
        <v>9</v>
      </c>
      <c r="CJ88" t="s">
        <v>9</v>
      </c>
      <c r="CK88" t="s">
        <v>9</v>
      </c>
      <c r="CL88" t="s">
        <v>9</v>
      </c>
      <c r="CM88" t="s">
        <v>9</v>
      </c>
      <c r="CN88" t="s">
        <v>9</v>
      </c>
      <c r="CO88" t="s">
        <v>9</v>
      </c>
      <c r="CP88" t="s">
        <v>9</v>
      </c>
      <c r="CQ88" t="s">
        <v>9</v>
      </c>
      <c r="CR88" t="s">
        <v>9</v>
      </c>
      <c r="CS88" t="s">
        <v>9</v>
      </c>
      <c r="CT88" t="s">
        <v>9</v>
      </c>
      <c r="CU88" t="s">
        <v>9</v>
      </c>
      <c r="CV88">
        <v>5.1124936844659103</v>
      </c>
      <c r="CW88">
        <v>66.533333333333331</v>
      </c>
      <c r="CX88">
        <v>30.033333333333331</v>
      </c>
      <c r="CY88">
        <v>57.533333333333331</v>
      </c>
      <c r="CZ88">
        <v>1.7245090000000001</v>
      </c>
      <c r="DA88">
        <v>9.932682210815404</v>
      </c>
      <c r="DB88">
        <v>0.12029225</v>
      </c>
      <c r="DC88">
        <v>0.12337927999999999</v>
      </c>
      <c r="DD88" t="s">
        <v>9</v>
      </c>
      <c r="DE88" t="s">
        <v>9</v>
      </c>
      <c r="DF88" t="s">
        <v>9</v>
      </c>
      <c r="DG88" t="s">
        <v>9</v>
      </c>
      <c r="DH88" t="s">
        <v>9</v>
      </c>
      <c r="DI88" t="s">
        <v>9</v>
      </c>
      <c r="DJ88" t="s">
        <v>9</v>
      </c>
      <c r="DK88">
        <f t="shared" si="27"/>
        <v>-3.4914212109403153E-3</v>
      </c>
      <c r="DL88">
        <f t="shared" si="28"/>
        <v>-7.442185391912215E-3</v>
      </c>
      <c r="DM88">
        <f t="shared" si="29"/>
        <v>6.6243843905472444E-3</v>
      </c>
      <c r="DN88">
        <f t="shared" si="30"/>
        <v>-1.8288196750898544E-3</v>
      </c>
      <c r="DO88">
        <f t="shared" si="31"/>
        <v>1.5803025769834278E-2</v>
      </c>
      <c r="DP88">
        <f t="shared" si="32"/>
        <v>-1.2002401920960803E-3</v>
      </c>
      <c r="DQ88">
        <f t="shared" si="33"/>
        <v>-1.2809019299677704E-3</v>
      </c>
      <c r="DR88">
        <f t="shared" si="34"/>
        <v>-6.3458489702256093E-4</v>
      </c>
      <c r="DS88">
        <f t="shared" si="35"/>
        <v>-9.3374906035732508E-3</v>
      </c>
    </row>
    <row r="89" spans="1:123" x14ac:dyDescent="0.25">
      <c r="A89" s="1">
        <v>33055</v>
      </c>
      <c r="B89">
        <v>54.113</v>
      </c>
      <c r="C89">
        <v>0.94312181222094527</v>
      </c>
      <c r="D89">
        <v>0.118407374</v>
      </c>
      <c r="E89">
        <v>5.7</v>
      </c>
      <c r="F89">
        <v>79.882000000000005</v>
      </c>
      <c r="G89">
        <v>7.4273697760408181E-2</v>
      </c>
      <c r="H89">
        <v>4.99E-2</v>
      </c>
      <c r="I89">
        <v>0.98666666666666669</v>
      </c>
      <c r="J89">
        <v>0.34166629999999998</v>
      </c>
      <c r="K89">
        <v>0.13237163199999999</v>
      </c>
      <c r="L89">
        <v>2.8577841386194042E-4</v>
      </c>
      <c r="M89">
        <v>0.24090490708973639</v>
      </c>
      <c r="N89">
        <v>1.7712772792966929E-3</v>
      </c>
      <c r="O89">
        <v>0.28999999999999998</v>
      </c>
      <c r="P89">
        <f t="shared" si="22"/>
        <v>3.9910744527346504</v>
      </c>
      <c r="Q89">
        <v>-5.8559829483289041E-2</v>
      </c>
      <c r="R89">
        <v>-2.1336242780661703</v>
      </c>
      <c r="S89">
        <v>5.5434706888100517E-2</v>
      </c>
      <c r="T89">
        <v>4.3805505457905145</v>
      </c>
      <c r="U89">
        <v>7.1644803248511163E-2</v>
      </c>
      <c r="V89">
        <v>4.8694921538758602E-2</v>
      </c>
      <c r="W89">
        <v>9.8183089373383506E-3</v>
      </c>
      <c r="X89">
        <v>-8.1602938241455139</v>
      </c>
      <c r="Y89">
        <v>-1.4233529997483647</v>
      </c>
      <c r="Z89">
        <f t="shared" si="20"/>
        <v>-6.3360543659224726</v>
      </c>
      <c r="AA89">
        <v>0.34174832587432402</v>
      </c>
      <c r="AB89">
        <v>0.13140957018625901</v>
      </c>
      <c r="AC89">
        <v>0.45955072255445401</v>
      </c>
      <c r="AD89">
        <f t="shared" si="36"/>
        <v>-1.9753913358688813E-3</v>
      </c>
      <c r="AE89">
        <f t="shared" si="36"/>
        <v>-3.7062140870662702E-3</v>
      </c>
      <c r="AF89">
        <f t="shared" si="36"/>
        <v>-1.5793197711823304E-2</v>
      </c>
      <c r="AG89">
        <f t="shared" si="36"/>
        <v>3.4749679573895589E-3</v>
      </c>
      <c r="AH89">
        <f t="shared" si="36"/>
        <v>-3.0124081403490877E-3</v>
      </c>
      <c r="AI89">
        <f t="shared" si="36"/>
        <v>-3.7606097544939793E-3</v>
      </c>
      <c r="AJ89">
        <f t="shared" si="36"/>
        <v>-7.570322299620541E-2</v>
      </c>
      <c r="AK89">
        <f t="shared" si="36"/>
        <v>3.2068793496849643E-3</v>
      </c>
      <c r="AL89">
        <f t="shared" si="26"/>
        <v>-4.2859174134033395E-3</v>
      </c>
      <c r="AM89">
        <f t="shared" si="26"/>
        <v>4.2770581862523471E-3</v>
      </c>
      <c r="AN89">
        <f t="shared" si="26"/>
        <v>-4.3805328132067167E-2</v>
      </c>
      <c r="AO89">
        <f t="shared" si="21"/>
        <v>2.767577505502559E-5</v>
      </c>
      <c r="AP89">
        <f t="shared" si="24"/>
        <v>-10.494953074160076</v>
      </c>
      <c r="AQ89">
        <f t="shared" si="25"/>
        <v>-1.4871732245135038E-6</v>
      </c>
      <c r="AR89">
        <v>64.001000000000005</v>
      </c>
      <c r="AS89">
        <v>1.6980038714787198E-2</v>
      </c>
      <c r="AT89">
        <v>7.2650091307027709E-2</v>
      </c>
      <c r="AU89">
        <v>0.47370943964886947</v>
      </c>
      <c r="AV89">
        <v>0.49992604254844586</v>
      </c>
      <c r="AW89">
        <v>0.55913615046147436</v>
      </c>
      <c r="AX89">
        <v>4.13840447911016</v>
      </c>
      <c r="AY89">
        <v>0.46899281986943708</v>
      </c>
      <c r="AZ89">
        <v>4.9866632450961457E-2</v>
      </c>
      <c r="BA89">
        <v>5.131023679330432E-2</v>
      </c>
      <c r="BB89">
        <v>4.4462902009635041E-2</v>
      </c>
      <c r="BC89">
        <v>4.2238311899227643</v>
      </c>
      <c r="BD89">
        <v>0.55441953068204197</v>
      </c>
      <c r="BE89">
        <v>0.13529334326356635</v>
      </c>
      <c r="BF89">
        <v>0.13673694760590921</v>
      </c>
      <c r="BG89">
        <v>0.12988961282223993</v>
      </c>
      <c r="BH89" s="4">
        <v>0.28737321019702722</v>
      </c>
      <c r="BI89">
        <v>0.65918808137526974</v>
      </c>
      <c r="BJ89">
        <v>-7.2715584630256597E-2</v>
      </c>
      <c r="BK89" s="4">
        <v>0.28737321019702722</v>
      </c>
      <c r="BL89">
        <v>10.532229536403737</v>
      </c>
      <c r="BM89">
        <v>4.1588987082376025</v>
      </c>
      <c r="BN89">
        <v>7.4766666666666666</v>
      </c>
      <c r="BO89">
        <v>0.6584239112822895</v>
      </c>
      <c r="BP89" t="s">
        <v>9</v>
      </c>
      <c r="BQ89" t="s">
        <v>9</v>
      </c>
      <c r="BR89" t="s">
        <v>9</v>
      </c>
      <c r="BS89" t="s">
        <v>9</v>
      </c>
      <c r="BT89" t="s">
        <v>9</v>
      </c>
      <c r="BU89" t="s">
        <v>9</v>
      </c>
      <c r="BV89" t="s">
        <v>9</v>
      </c>
      <c r="BW89" t="s">
        <v>9</v>
      </c>
      <c r="BX89" t="s">
        <v>9</v>
      </c>
      <c r="BY89" t="s">
        <v>9</v>
      </c>
      <c r="BZ89" t="s">
        <v>9</v>
      </c>
      <c r="CA89" t="s">
        <v>9</v>
      </c>
      <c r="CB89" t="s">
        <v>9</v>
      </c>
      <c r="CC89" t="s">
        <v>9</v>
      </c>
      <c r="CD89" t="s">
        <v>9</v>
      </c>
      <c r="CE89" t="s">
        <v>9</v>
      </c>
      <c r="CF89" t="s">
        <v>9</v>
      </c>
      <c r="CG89" t="s">
        <v>9</v>
      </c>
      <c r="CH89" t="s">
        <v>9</v>
      </c>
      <c r="CI89" t="s">
        <v>9</v>
      </c>
      <c r="CJ89" t="s">
        <v>9</v>
      </c>
      <c r="CK89" t="s">
        <v>9</v>
      </c>
      <c r="CL89" t="s">
        <v>9</v>
      </c>
      <c r="CM89" t="s">
        <v>9</v>
      </c>
      <c r="CN89" t="s">
        <v>9</v>
      </c>
      <c r="CO89" t="s">
        <v>9</v>
      </c>
      <c r="CP89" t="s">
        <v>9</v>
      </c>
      <c r="CQ89" t="s">
        <v>9</v>
      </c>
      <c r="CR89" t="s">
        <v>9</v>
      </c>
      <c r="CS89" t="s">
        <v>9</v>
      </c>
      <c r="CT89" t="s">
        <v>9</v>
      </c>
      <c r="CU89" t="s">
        <v>9</v>
      </c>
      <c r="CV89">
        <v>5.1233864317023077</v>
      </c>
      <c r="CW89">
        <v>66.466666666666669</v>
      </c>
      <c r="CX89">
        <v>30.033333333333331</v>
      </c>
      <c r="CY89">
        <v>57.566666666666663</v>
      </c>
      <c r="CZ89">
        <v>1.704521</v>
      </c>
      <c r="DA89">
        <v>9.9574814158526177</v>
      </c>
      <c r="DB89">
        <v>0.11840737</v>
      </c>
      <c r="DC89">
        <v>0.12365055</v>
      </c>
      <c r="DD89" t="s">
        <v>9</v>
      </c>
      <c r="DE89" t="s">
        <v>9</v>
      </c>
      <c r="DF89" t="s">
        <v>9</v>
      </c>
      <c r="DG89" t="s">
        <v>9</v>
      </c>
      <c r="DH89" t="s">
        <v>9</v>
      </c>
      <c r="DI89" t="s">
        <v>9</v>
      </c>
      <c r="DJ89" t="s">
        <v>9</v>
      </c>
      <c r="DK89">
        <f t="shared" si="27"/>
        <v>-8.173642588027441E-4</v>
      </c>
      <c r="DL89">
        <f t="shared" si="28"/>
        <v>-6.3115092540354523E-3</v>
      </c>
      <c r="DM89">
        <f t="shared" si="29"/>
        <v>6.8583844412365425E-3</v>
      </c>
      <c r="DN89">
        <f t="shared" si="30"/>
        <v>2.7515946644869893E-3</v>
      </c>
      <c r="DO89">
        <f t="shared" si="31"/>
        <v>1.0892747236397327E-2</v>
      </c>
      <c r="DP89">
        <f t="shared" si="32"/>
        <v>-4.0040040574973457E-4</v>
      </c>
      <c r="DQ89">
        <f t="shared" si="33"/>
        <v>0</v>
      </c>
      <c r="DR89">
        <f t="shared" si="34"/>
        <v>2.1157304638319552E-4</v>
      </c>
      <c r="DS89">
        <f t="shared" si="35"/>
        <v>-1.1658239436702078E-2</v>
      </c>
    </row>
    <row r="90" spans="1:123" x14ac:dyDescent="0.25">
      <c r="A90" s="1">
        <v>33147</v>
      </c>
      <c r="B90">
        <v>53.322000000000003</v>
      </c>
      <c r="C90">
        <v>0.93885887886792163</v>
      </c>
      <c r="D90">
        <v>0.121862912</v>
      </c>
      <c r="E90">
        <v>6.1333333333333337</v>
      </c>
      <c r="F90">
        <v>79.275999999999996</v>
      </c>
      <c r="G90">
        <v>7.4200683355068367E-2</v>
      </c>
      <c r="H90">
        <v>0.36280000000000001</v>
      </c>
      <c r="I90">
        <v>1.1833333333333333</v>
      </c>
      <c r="J90">
        <v>0.77673292599999999</v>
      </c>
      <c r="K90">
        <v>0.18211897499999999</v>
      </c>
      <c r="L90">
        <v>2.8084017148936619E-4</v>
      </c>
      <c r="M90">
        <v>0.23804524007042072</v>
      </c>
      <c r="N90">
        <v>1.6698794588464146E-3</v>
      </c>
      <c r="O90">
        <v>-0.7</v>
      </c>
      <c r="P90">
        <f t="shared" si="22"/>
        <v>3.9763490039843932</v>
      </c>
      <c r="Q90">
        <v>-6.3090099813916792E-2</v>
      </c>
      <c r="R90">
        <v>-2.1048585381728868</v>
      </c>
      <c r="S90">
        <v>5.9525979314026811E-2</v>
      </c>
      <c r="T90">
        <v>4.372935434662101</v>
      </c>
      <c r="U90">
        <v>7.1576834641568776E-2</v>
      </c>
      <c r="V90">
        <v>0.30954140680467446</v>
      </c>
      <c r="W90">
        <v>1.1763866920242023E-2</v>
      </c>
      <c r="X90">
        <v>-8.1777248351852805</v>
      </c>
      <c r="Y90">
        <v>-1.4352945390449006</v>
      </c>
      <c r="Z90">
        <f t="shared" si="20"/>
        <v>-6.3950038354900869</v>
      </c>
      <c r="AA90">
        <v>0.777348588035354</v>
      </c>
      <c r="AB90">
        <v>0.18062356852623199</v>
      </c>
      <c r="AC90">
        <v>0.34257765860133499</v>
      </c>
      <c r="AD90">
        <f t="shared" si="36"/>
        <v>-1.4725448750257275E-2</v>
      </c>
      <c r="AE90">
        <f t="shared" si="36"/>
        <v>-4.5302703306277503E-3</v>
      </c>
      <c r="AF90">
        <f t="shared" si="36"/>
        <v>2.876573989328346E-2</v>
      </c>
      <c r="AG90">
        <f t="shared" si="36"/>
        <v>4.0912724259262942E-3</v>
      </c>
      <c r="AH90">
        <f t="shared" si="36"/>
        <v>-7.6151111284135098E-3</v>
      </c>
      <c r="AI90">
        <f t="shared" si="36"/>
        <v>-6.7968606942386822E-5</v>
      </c>
      <c r="AJ90">
        <f t="shared" si="36"/>
        <v>0.26084648526591586</v>
      </c>
      <c r="AK90">
        <f t="shared" si="36"/>
        <v>1.9455579829036722E-3</v>
      </c>
      <c r="AL90">
        <f t="shared" si="26"/>
        <v>-1.7431011039766631E-2</v>
      </c>
      <c r="AM90">
        <f t="shared" si="26"/>
        <v>-1.1941539296535852E-2</v>
      </c>
      <c r="AN90">
        <f t="shared" si="26"/>
        <v>-5.8949469567614265E-2</v>
      </c>
      <c r="AO90">
        <f t="shared" si="21"/>
        <v>2.5898839258129479E-5</v>
      </c>
      <c r="AP90">
        <f t="shared" si="24"/>
        <v>-10.561312406551499</v>
      </c>
      <c r="AQ90">
        <f t="shared" si="25"/>
        <v>-1.7769357968961106E-6</v>
      </c>
      <c r="AR90">
        <v>64.477000000000004</v>
      </c>
      <c r="AS90">
        <v>1.669651813374011E-2</v>
      </c>
      <c r="AT90">
        <v>6.8114015984973852E-2</v>
      </c>
      <c r="AU90">
        <v>0.46360679349318845</v>
      </c>
      <c r="AV90">
        <v>0.49420666083461906</v>
      </c>
      <c r="AW90">
        <v>0.54464122239635582</v>
      </c>
      <c r="AX90">
        <v>4.1176875305192553</v>
      </c>
      <c r="AY90">
        <v>0.45317513466049109</v>
      </c>
      <c r="AZ90">
        <v>4.9341104652325329E-2</v>
      </c>
      <c r="BA90">
        <v>4.7808295834059711E-2</v>
      </c>
      <c r="BB90">
        <v>3.8995213152898556E-2</v>
      </c>
      <c r="BC90">
        <v>4.1987219594224232</v>
      </c>
      <c r="BD90">
        <v>0.53420956356365845</v>
      </c>
      <c r="BE90">
        <v>0.1303755335554927</v>
      </c>
      <c r="BF90">
        <v>0.12884272473722708</v>
      </c>
      <c r="BG90">
        <v>0.12002964205606592</v>
      </c>
      <c r="BH90" s="4">
        <v>-0.61865848497574172</v>
      </c>
      <c r="BI90">
        <v>0.65844212542892011</v>
      </c>
      <c r="BJ90">
        <v>-0.33928275877772901</v>
      </c>
      <c r="BK90" s="4">
        <v>-0.61865848497574172</v>
      </c>
      <c r="BL90">
        <v>10.519537682711107</v>
      </c>
      <c r="BM90">
        <v>4.1663085710614123</v>
      </c>
      <c r="BN90">
        <v>6.9899999999999993</v>
      </c>
      <c r="BO90">
        <v>0.65687726506985011</v>
      </c>
      <c r="BP90" t="s">
        <v>9</v>
      </c>
      <c r="BQ90" t="s">
        <v>9</v>
      </c>
      <c r="BR90" t="s">
        <v>9</v>
      </c>
      <c r="BS90" t="s">
        <v>9</v>
      </c>
      <c r="BT90" t="s">
        <v>9</v>
      </c>
      <c r="BU90" t="s">
        <v>9</v>
      </c>
      <c r="BV90" t="s">
        <v>9</v>
      </c>
      <c r="BW90" t="s">
        <v>9</v>
      </c>
      <c r="BX90" t="s">
        <v>9</v>
      </c>
      <c r="BY90" t="s">
        <v>9</v>
      </c>
      <c r="BZ90" t="s">
        <v>9</v>
      </c>
      <c r="CA90" t="s">
        <v>9</v>
      </c>
      <c r="CB90" t="s">
        <v>9</v>
      </c>
      <c r="CC90" t="s">
        <v>9</v>
      </c>
      <c r="CD90" t="s">
        <v>9</v>
      </c>
      <c r="CE90" t="s">
        <v>9</v>
      </c>
      <c r="CF90" t="s">
        <v>9</v>
      </c>
      <c r="CG90" t="s">
        <v>9</v>
      </c>
      <c r="CH90" t="s">
        <v>9</v>
      </c>
      <c r="CI90" t="s">
        <v>9</v>
      </c>
      <c r="CJ90" t="s">
        <v>9</v>
      </c>
      <c r="CK90" t="s">
        <v>9</v>
      </c>
      <c r="CL90" t="s">
        <v>9</v>
      </c>
      <c r="CM90" t="s">
        <v>9</v>
      </c>
      <c r="CN90" t="s">
        <v>9</v>
      </c>
      <c r="CO90" t="s">
        <v>9</v>
      </c>
      <c r="CP90" t="s">
        <v>9</v>
      </c>
      <c r="CQ90" t="s">
        <v>9</v>
      </c>
      <c r="CR90" t="s">
        <v>9</v>
      </c>
      <c r="CS90" t="s">
        <v>9</v>
      </c>
      <c r="CT90" t="s">
        <v>9</v>
      </c>
      <c r="CU90" t="s">
        <v>9</v>
      </c>
      <c r="CV90">
        <v>5.1259263384309905</v>
      </c>
      <c r="CW90">
        <v>66.400000000000006</v>
      </c>
      <c r="CX90">
        <v>30</v>
      </c>
      <c r="CY90">
        <v>57.366666666666667</v>
      </c>
      <c r="CZ90">
        <v>1.684393</v>
      </c>
      <c r="DA90">
        <v>9.9816804734855431</v>
      </c>
      <c r="DB90">
        <v>0.12186291</v>
      </c>
      <c r="DC90">
        <v>0.12562508999999999</v>
      </c>
      <c r="DD90" t="s">
        <v>9</v>
      </c>
      <c r="DE90" t="s">
        <v>9</v>
      </c>
      <c r="DF90" t="s">
        <v>9</v>
      </c>
      <c r="DG90" t="s">
        <v>9</v>
      </c>
      <c r="DH90" t="s">
        <v>9</v>
      </c>
      <c r="DI90" t="s">
        <v>9</v>
      </c>
      <c r="DJ90" t="s">
        <v>9</v>
      </c>
      <c r="DK90">
        <f t="shared" si="27"/>
        <v>-1.0102646155681017E-2</v>
      </c>
      <c r="DL90">
        <f t="shared" si="28"/>
        <v>-5.7193817138267988E-3</v>
      </c>
      <c r="DM90">
        <f t="shared" si="29"/>
        <v>-1.449492806511854E-2</v>
      </c>
      <c r="DN90">
        <f t="shared" si="30"/>
        <v>-5.2552779863612731E-4</v>
      </c>
      <c r="DO90">
        <f t="shared" si="31"/>
        <v>2.5399067286828725E-3</v>
      </c>
      <c r="DP90">
        <f t="shared" si="32"/>
        <v>-4.0056079045491799E-4</v>
      </c>
      <c r="DQ90">
        <f t="shared" si="33"/>
        <v>-2.5637738891870487E-4</v>
      </c>
      <c r="DR90">
        <f t="shared" si="34"/>
        <v>-1.2701102469497849E-3</v>
      </c>
      <c r="DS90">
        <f t="shared" si="35"/>
        <v>-1.1878871333942276E-2</v>
      </c>
    </row>
    <row r="91" spans="1:123" x14ac:dyDescent="0.25">
      <c r="A91" s="1">
        <v>33239</v>
      </c>
      <c r="B91">
        <v>52.963000000000001</v>
      </c>
      <c r="C91">
        <v>0.93425397857820869</v>
      </c>
      <c r="D91">
        <v>0.120663864</v>
      </c>
      <c r="E91">
        <v>6.6</v>
      </c>
      <c r="F91">
        <v>79.34</v>
      </c>
      <c r="G91">
        <v>6.3278279483388503E-2</v>
      </c>
      <c r="H91">
        <v>0.35136666666666666</v>
      </c>
      <c r="I91">
        <v>1.8133333333333332</v>
      </c>
      <c r="J91">
        <v>0.92439175699999998</v>
      </c>
      <c r="K91">
        <v>7.2781410000000001E-3</v>
      </c>
      <c r="L91">
        <v>2.7835414564413052E-4</v>
      </c>
      <c r="M91">
        <v>0.2388461221808566</v>
      </c>
      <c r="N91">
        <v>1.8570432503643903E-3</v>
      </c>
      <c r="O91">
        <v>1.66</v>
      </c>
      <c r="P91">
        <f t="shared" si="22"/>
        <v>3.9695935565500786</v>
      </c>
      <c r="Q91">
        <v>-6.8006952045778932E-2</v>
      </c>
      <c r="R91">
        <v>-2.1147465826135523</v>
      </c>
      <c r="S91">
        <v>6.3913325743652855E-2</v>
      </c>
      <c r="T91">
        <v>4.3737424150861841</v>
      </c>
      <c r="U91">
        <v>6.1356852007771009E-2</v>
      </c>
      <c r="V91">
        <v>0.30111642605303318</v>
      </c>
      <c r="W91">
        <v>1.7970885321236425E-2</v>
      </c>
      <c r="X91">
        <v>-8.1866163498076912</v>
      </c>
      <c r="Y91">
        <v>-1.4319357746522272</v>
      </c>
      <c r="Z91">
        <f t="shared" ref="Z91:Z154" si="37">LN(N91)</f>
        <v>-6.2887697064334649</v>
      </c>
      <c r="AA91">
        <v>0.92483051753359302</v>
      </c>
      <c r="AB91">
        <v>7.0586626225515904E-3</v>
      </c>
      <c r="AC91">
        <v>-0.41567560178667901</v>
      </c>
      <c r="AD91">
        <f t="shared" si="36"/>
        <v>-6.7554474343145543E-3</v>
      </c>
      <c r="AE91">
        <f t="shared" si="36"/>
        <v>-4.9168522318621399E-3</v>
      </c>
      <c r="AF91">
        <f t="shared" si="36"/>
        <v>-9.8880444406654888E-3</v>
      </c>
      <c r="AG91">
        <f t="shared" si="36"/>
        <v>4.3873464296260434E-3</v>
      </c>
      <c r="AH91">
        <f t="shared" si="36"/>
        <v>8.0698042408311466E-4</v>
      </c>
      <c r="AI91">
        <f t="shared" si="36"/>
        <v>-1.0219982633797767E-2</v>
      </c>
      <c r="AJ91">
        <f t="shared" si="36"/>
        <v>-8.4249807516412756E-3</v>
      </c>
      <c r="AK91">
        <f t="shared" si="36"/>
        <v>6.2070184009944025E-3</v>
      </c>
      <c r="AL91">
        <f t="shared" si="26"/>
        <v>-8.8915146224106678E-3</v>
      </c>
      <c r="AM91">
        <f t="shared" si="26"/>
        <v>3.3587643926733524E-3</v>
      </c>
      <c r="AN91">
        <f t="shared" si="26"/>
        <v>0.106234129056622</v>
      </c>
      <c r="AO91">
        <f t="shared" ref="AO91:AO154" si="38">N91/AR91</f>
        <v>2.8522066847354291E-5</v>
      </c>
      <c r="AP91">
        <f t="shared" si="24"/>
        <v>-10.464832494940424</v>
      </c>
      <c r="AQ91">
        <f t="shared" si="25"/>
        <v>2.6232275892248116E-6</v>
      </c>
      <c r="AR91">
        <v>65.108999999999995</v>
      </c>
      <c r="AS91">
        <v>7.4203003501648783E-3</v>
      </c>
      <c r="AT91">
        <v>6.0511031113580138E-2</v>
      </c>
      <c r="AU91">
        <v>0.46924093785385357</v>
      </c>
      <c r="AV91">
        <v>0.50128402906134939</v>
      </c>
      <c r="AW91">
        <v>0.54725558514010231</v>
      </c>
      <c r="AX91">
        <v>4.1255217748455353</v>
      </c>
      <c r="AY91">
        <v>0.45570218141597008</v>
      </c>
      <c r="AZ91">
        <v>6.1131721209361445E-2</v>
      </c>
      <c r="BA91">
        <v>5.7587707544824618E-2</v>
      </c>
      <c r="BB91">
        <v>4.6224948095652252E-2</v>
      </c>
      <c r="BC91">
        <v>4.2035364221317844</v>
      </c>
      <c r="BD91">
        <v>0.53371682870221882</v>
      </c>
      <c r="BE91">
        <v>0.13914636849561018</v>
      </c>
      <c r="BF91">
        <v>0.13560235483107336</v>
      </c>
      <c r="BG91">
        <v>0.12423959538190099</v>
      </c>
      <c r="BH91" s="4">
        <v>1.5247015761302265</v>
      </c>
      <c r="BI91">
        <v>0.66304483051224294</v>
      </c>
      <c r="BJ91">
        <v>4.4214888525929898E-2</v>
      </c>
      <c r="BK91" s="4">
        <v>1.5247015761302265</v>
      </c>
      <c r="BL91">
        <v>10.51178465517968</v>
      </c>
      <c r="BM91">
        <v>4.1760627885069583</v>
      </c>
      <c r="BN91">
        <v>6.0233333333333334</v>
      </c>
      <c r="BO91">
        <v>0.66068901901017574</v>
      </c>
      <c r="BP91" t="s">
        <v>9</v>
      </c>
      <c r="BQ91" t="s">
        <v>9</v>
      </c>
      <c r="BR91" t="s">
        <v>9</v>
      </c>
      <c r="BS91" t="s">
        <v>9</v>
      </c>
      <c r="BT91" t="s">
        <v>9</v>
      </c>
      <c r="BU91" t="s">
        <v>9</v>
      </c>
      <c r="BV91" t="s">
        <v>9</v>
      </c>
      <c r="BW91" t="s">
        <v>9</v>
      </c>
      <c r="BX91" t="s">
        <v>9</v>
      </c>
      <c r="BY91" t="s">
        <v>9</v>
      </c>
      <c r="BZ91" t="s">
        <v>9</v>
      </c>
      <c r="CA91" t="s">
        <v>9</v>
      </c>
      <c r="CB91" t="s">
        <v>9</v>
      </c>
      <c r="CC91" t="s">
        <v>9</v>
      </c>
      <c r="CD91" t="s">
        <v>9</v>
      </c>
      <c r="CE91" t="s">
        <v>9</v>
      </c>
      <c r="CF91" t="s">
        <v>9</v>
      </c>
      <c r="CG91" t="s">
        <v>9</v>
      </c>
      <c r="CH91" t="s">
        <v>9</v>
      </c>
      <c r="CI91" t="s">
        <v>9</v>
      </c>
      <c r="CJ91" t="s">
        <v>9</v>
      </c>
      <c r="CK91" t="s">
        <v>9</v>
      </c>
      <c r="CL91" t="s">
        <v>9</v>
      </c>
      <c r="CM91" t="s">
        <v>9</v>
      </c>
      <c r="CN91" t="s">
        <v>9</v>
      </c>
      <c r="CO91" t="s">
        <v>9</v>
      </c>
      <c r="CP91" t="s">
        <v>9</v>
      </c>
      <c r="CQ91" t="s">
        <v>9</v>
      </c>
      <c r="CR91" t="s">
        <v>9</v>
      </c>
      <c r="CS91" t="s">
        <v>9</v>
      </c>
      <c r="CT91" t="s">
        <v>9</v>
      </c>
      <c r="CU91" t="s">
        <v>9</v>
      </c>
      <c r="CV91">
        <v>5.1437899490974042</v>
      </c>
      <c r="CW91">
        <v>66.233333333333334</v>
      </c>
      <c r="CX91">
        <v>29.666666666666668</v>
      </c>
      <c r="CY91">
        <v>57.333333333333336</v>
      </c>
      <c r="CZ91">
        <v>1.6886490000000001</v>
      </c>
      <c r="DA91">
        <v>10.005307746142963</v>
      </c>
      <c r="DB91">
        <v>0.12066386</v>
      </c>
      <c r="DC91">
        <v>0.12616663</v>
      </c>
      <c r="DD91" t="s">
        <v>9</v>
      </c>
      <c r="DE91" t="s">
        <v>9</v>
      </c>
      <c r="DF91" t="s">
        <v>9</v>
      </c>
      <c r="DG91" t="s">
        <v>9</v>
      </c>
      <c r="DH91" t="s">
        <v>9</v>
      </c>
      <c r="DI91" t="s">
        <v>9</v>
      </c>
      <c r="DJ91" t="s">
        <v>9</v>
      </c>
      <c r="DK91">
        <f t="shared" si="27"/>
        <v>5.6341443606651165E-3</v>
      </c>
      <c r="DL91">
        <f t="shared" si="28"/>
        <v>7.0773682267303295E-3</v>
      </c>
      <c r="DM91">
        <f t="shared" si="29"/>
        <v>2.61436274374649E-3</v>
      </c>
      <c r="DN91">
        <f t="shared" si="30"/>
        <v>1.1790616557036115E-2</v>
      </c>
      <c r="DO91">
        <f t="shared" si="31"/>
        <v>1.7863610666413621E-2</v>
      </c>
      <c r="DP91">
        <f t="shared" si="32"/>
        <v>-1.002104503141199E-3</v>
      </c>
      <c r="DQ91">
        <f t="shared" si="33"/>
        <v>-2.567395505245873E-3</v>
      </c>
      <c r="DR91">
        <f t="shared" si="34"/>
        <v>-2.1184196668566635E-4</v>
      </c>
      <c r="DS91">
        <f t="shared" si="35"/>
        <v>2.5235394392398858E-3</v>
      </c>
    </row>
    <row r="92" spans="1:123" x14ac:dyDescent="0.25">
      <c r="A92" s="1">
        <v>33329</v>
      </c>
      <c r="B92">
        <v>53.488999999999997</v>
      </c>
      <c r="C92">
        <v>0.93175924338156724</v>
      </c>
      <c r="D92">
        <v>0.12378343999999999</v>
      </c>
      <c r="E92">
        <v>6.8333333333333339</v>
      </c>
      <c r="F92">
        <v>80.474999999999994</v>
      </c>
      <c r="G92">
        <v>5.5930283750247209E-2</v>
      </c>
      <c r="H92">
        <v>0.19643333333333335</v>
      </c>
      <c r="I92">
        <v>2.39</v>
      </c>
      <c r="J92">
        <v>0.349496423</v>
      </c>
      <c r="K92">
        <v>-0.48252027400000003</v>
      </c>
      <c r="L92">
        <v>2.8055240852635109E-4</v>
      </c>
      <c r="M92">
        <v>0.24265435012545117</v>
      </c>
      <c r="N92">
        <v>1.9860551639252549E-3</v>
      </c>
      <c r="O92">
        <v>2.48</v>
      </c>
      <c r="P92">
        <f t="shared" ref="P92:P155" si="39">LN(B92)</f>
        <v>3.9794760252852104</v>
      </c>
      <c r="Q92">
        <v>-7.06808202195299E-2</v>
      </c>
      <c r="R92">
        <v>-2.0892216918145641</v>
      </c>
      <c r="S92">
        <v>6.6099801704523689E-2</v>
      </c>
      <c r="T92">
        <v>4.3879465771848718</v>
      </c>
      <c r="U92">
        <v>5.4422163928805653E-2</v>
      </c>
      <c r="V92">
        <v>0.17934490874739867</v>
      </c>
      <c r="W92">
        <v>2.3618865598634027E-2</v>
      </c>
      <c r="X92">
        <v>-8.1787500107877431</v>
      </c>
      <c r="Y92">
        <v>-1.4161172757191747</v>
      </c>
      <c r="Z92">
        <f t="shared" si="37"/>
        <v>-6.2216049373475037</v>
      </c>
      <c r="AA92">
        <v>0.34955352314510801</v>
      </c>
      <c r="AB92">
        <v>-0.48301749651391102</v>
      </c>
      <c r="AC92">
        <v>5.9195252131656502E-2</v>
      </c>
      <c r="AD92">
        <f t="shared" si="36"/>
        <v>9.8824687351317664E-3</v>
      </c>
      <c r="AE92">
        <f t="shared" si="36"/>
        <v>-2.6738681737509679E-3</v>
      </c>
      <c r="AF92">
        <f t="shared" si="36"/>
        <v>2.5524890798988231E-2</v>
      </c>
      <c r="AG92">
        <f t="shared" si="36"/>
        <v>2.1864759608708345E-3</v>
      </c>
      <c r="AH92">
        <f t="shared" si="36"/>
        <v>1.4204162098687689E-2</v>
      </c>
      <c r="AI92">
        <f t="shared" si="36"/>
        <v>-6.9346880789653564E-3</v>
      </c>
      <c r="AJ92">
        <f t="shared" si="36"/>
        <v>-0.12177151730563451</v>
      </c>
      <c r="AK92">
        <f t="shared" si="36"/>
        <v>5.6479802773976018E-3</v>
      </c>
      <c r="AL92">
        <f t="shared" si="26"/>
        <v>7.8663390199480432E-3</v>
      </c>
      <c r="AM92">
        <f t="shared" si="26"/>
        <v>1.5818498933052538E-2</v>
      </c>
      <c r="AN92">
        <f t="shared" si="26"/>
        <v>6.716476908596114E-2</v>
      </c>
      <c r="AO92">
        <f t="shared" si="38"/>
        <v>3.0281232011301857E-5</v>
      </c>
      <c r="AP92">
        <f t="shared" si="24"/>
        <v>-10.404982442927427</v>
      </c>
      <c r="AQ92">
        <f t="shared" si="25"/>
        <v>1.7591651639475664E-6</v>
      </c>
      <c r="AR92">
        <v>65.587000000000003</v>
      </c>
      <c r="AS92">
        <v>5.901189679053143E-3</v>
      </c>
      <c r="AT92">
        <v>5.8798542375645614E-2</v>
      </c>
      <c r="AU92">
        <v>0.47210675838379113</v>
      </c>
      <c r="AV92">
        <v>0.50803399961149365</v>
      </c>
      <c r="AW92">
        <v>0.5660084161694392</v>
      </c>
      <c r="AX92">
        <v>4.1444464706843629</v>
      </c>
      <c r="AY92">
        <v>0.46437225574905983</v>
      </c>
      <c r="AZ92">
        <v>6.1106243720350117E-2</v>
      </c>
      <c r="BA92">
        <v>5.8148622381023085E-2</v>
      </c>
      <c r="BB92">
        <v>4.7311909712560385E-2</v>
      </c>
      <c r="BC92">
        <v>4.2383481284700109</v>
      </c>
      <c r="BD92">
        <v>0.5582739135347079</v>
      </c>
      <c r="BE92">
        <v>0.15500790150599819</v>
      </c>
      <c r="BF92">
        <v>0.15205028016667116</v>
      </c>
      <c r="BG92">
        <v>0.14121356749820846</v>
      </c>
      <c r="BH92" s="4">
        <v>2.5197216265339852</v>
      </c>
      <c r="BI92">
        <v>0.66912695536769129</v>
      </c>
      <c r="BJ92">
        <v>0.42130095552046898</v>
      </c>
      <c r="BK92" s="4">
        <v>2.5197216265339852</v>
      </c>
      <c r="BL92">
        <v>10.516346161867236</v>
      </c>
      <c r="BM92">
        <v>4.1833775055799221</v>
      </c>
      <c r="BN92">
        <v>5.56</v>
      </c>
      <c r="BO92">
        <v>0.66698832307651057</v>
      </c>
      <c r="BP92" t="s">
        <v>9</v>
      </c>
      <c r="BQ92" t="s">
        <v>9</v>
      </c>
      <c r="BR92" t="s">
        <v>9</v>
      </c>
      <c r="BS92" t="s">
        <v>9</v>
      </c>
      <c r="BT92" t="s">
        <v>9</v>
      </c>
      <c r="BU92" t="s">
        <v>9</v>
      </c>
      <c r="BV92" t="s">
        <v>9</v>
      </c>
      <c r="BW92" t="s">
        <v>9</v>
      </c>
      <c r="BX92" t="s">
        <v>9</v>
      </c>
      <c r="BY92" t="s">
        <v>9</v>
      </c>
      <c r="BZ92" t="s">
        <v>9</v>
      </c>
      <c r="CA92" t="s">
        <v>9</v>
      </c>
      <c r="CB92" t="s">
        <v>9</v>
      </c>
      <c r="CC92" t="s">
        <v>9</v>
      </c>
      <c r="CD92" t="s">
        <v>9</v>
      </c>
      <c r="CE92" t="s">
        <v>9</v>
      </c>
      <c r="CF92" t="s">
        <v>9</v>
      </c>
      <c r="CG92" t="s">
        <v>9</v>
      </c>
      <c r="CH92" t="s">
        <v>9</v>
      </c>
      <c r="CI92" t="s">
        <v>9</v>
      </c>
      <c r="CJ92" t="s">
        <v>9</v>
      </c>
      <c r="CK92" t="s">
        <v>9</v>
      </c>
      <c r="CL92" t="s">
        <v>9</v>
      </c>
      <c r="CM92" t="s">
        <v>9</v>
      </c>
      <c r="CN92" t="s">
        <v>9</v>
      </c>
      <c r="CO92" t="s">
        <v>9</v>
      </c>
      <c r="CP92" t="s">
        <v>9</v>
      </c>
      <c r="CQ92" t="s">
        <v>9</v>
      </c>
      <c r="CR92" t="s">
        <v>9</v>
      </c>
      <c r="CS92" t="s">
        <v>9</v>
      </c>
      <c r="CT92" t="s">
        <v>9</v>
      </c>
      <c r="CU92" t="s">
        <v>9</v>
      </c>
      <c r="CV92">
        <v>5.165574234592996</v>
      </c>
      <c r="CW92">
        <v>66.266666666666666</v>
      </c>
      <c r="CX92">
        <v>29.666666666666668</v>
      </c>
      <c r="CY92">
        <v>57.466666666666669</v>
      </c>
      <c r="CZ92">
        <v>1.679678</v>
      </c>
      <c r="DA92">
        <v>10.028389632004263</v>
      </c>
      <c r="DB92">
        <v>0.12378343999999999</v>
      </c>
      <c r="DC92">
        <v>0.12540672</v>
      </c>
      <c r="DD92" t="s">
        <v>9</v>
      </c>
      <c r="DE92" t="s">
        <v>9</v>
      </c>
      <c r="DF92" t="s">
        <v>9</v>
      </c>
      <c r="DG92" t="s">
        <v>9</v>
      </c>
      <c r="DH92" t="s">
        <v>9</v>
      </c>
      <c r="DI92" t="s">
        <v>9</v>
      </c>
      <c r="DJ92" t="s">
        <v>9</v>
      </c>
      <c r="DK92">
        <f t="shared" si="27"/>
        <v>2.8658205299375572E-3</v>
      </c>
      <c r="DL92">
        <f t="shared" si="28"/>
        <v>6.7499705501442575E-3</v>
      </c>
      <c r="DM92">
        <f t="shared" si="29"/>
        <v>1.8752831029336892E-2</v>
      </c>
      <c r="DN92">
        <f t="shared" si="30"/>
        <v>-2.5477489011327403E-5</v>
      </c>
      <c r="DO92">
        <f t="shared" si="31"/>
        <v>2.178428549559186E-2</v>
      </c>
      <c r="DP92">
        <f t="shared" si="32"/>
        <v>2.0050125380455253E-4</v>
      </c>
      <c r="DQ92">
        <f t="shared" si="33"/>
        <v>0</v>
      </c>
      <c r="DR92">
        <f t="shared" si="34"/>
        <v>8.4709873765193011E-4</v>
      </c>
      <c r="DS92">
        <f t="shared" si="35"/>
        <v>-5.3266925756678685E-3</v>
      </c>
    </row>
    <row r="93" spans="1:123" x14ac:dyDescent="0.25">
      <c r="A93" s="1">
        <v>33420</v>
      </c>
      <c r="B93">
        <v>53.884</v>
      </c>
      <c r="C93">
        <v>0.93145869947275917</v>
      </c>
      <c r="D93">
        <v>0.124151048</v>
      </c>
      <c r="E93">
        <v>6.8666666666666671</v>
      </c>
      <c r="F93">
        <v>80.954999999999998</v>
      </c>
      <c r="G93">
        <v>5.3994892807875727E-2</v>
      </c>
      <c r="H93">
        <v>0.19826666666666667</v>
      </c>
      <c r="I93">
        <v>2.4</v>
      </c>
      <c r="J93">
        <v>0.12968534200000001</v>
      </c>
      <c r="K93">
        <v>-0.27084010800000002</v>
      </c>
      <c r="L93">
        <v>2.8193657421214831E-4</v>
      </c>
      <c r="M93">
        <v>0.24466886632622825</v>
      </c>
      <c r="N93">
        <v>2.0176223439601088E-3</v>
      </c>
      <c r="O93">
        <v>-0.61</v>
      </c>
      <c r="P93">
        <f t="shared" si="39"/>
        <v>3.9868335878363217</v>
      </c>
      <c r="Q93">
        <v>-7.1003427580163342E-2</v>
      </c>
      <c r="R93">
        <v>-2.0862563256620597</v>
      </c>
      <c r="S93">
        <v>6.6411765519251514E-2</v>
      </c>
      <c r="T93">
        <v>4.3938934447387155</v>
      </c>
      <c r="U93">
        <v>5.258760457410621E-2</v>
      </c>
      <c r="V93">
        <v>0.18087606813397156</v>
      </c>
      <c r="W93">
        <v>2.3716526617316065E-2</v>
      </c>
      <c r="X93">
        <v>-8.173828426464457</v>
      </c>
      <c r="Y93">
        <v>-1.4078495486419695</v>
      </c>
      <c r="Z93">
        <f t="shared" si="37"/>
        <v>-6.2058355182906997</v>
      </c>
      <c r="AA93">
        <v>0.12909324063637201</v>
      </c>
      <c r="AB93">
        <v>-0.27154030507684301</v>
      </c>
      <c r="AC93">
        <v>0.21391099792667101</v>
      </c>
      <c r="AD93">
        <f t="shared" si="36"/>
        <v>7.3575625511113074E-3</v>
      </c>
      <c r="AE93">
        <f t="shared" si="36"/>
        <v>-3.2260736063344231E-4</v>
      </c>
      <c r="AF93">
        <f t="shared" si="36"/>
        <v>2.9653661525044228E-3</v>
      </c>
      <c r="AG93">
        <f t="shared" si="36"/>
        <v>3.1196381472782531E-4</v>
      </c>
      <c r="AH93">
        <f t="shared" si="36"/>
        <v>5.9468675538436599E-3</v>
      </c>
      <c r="AI93">
        <f t="shared" si="36"/>
        <v>-1.8345593546994429E-3</v>
      </c>
      <c r="AJ93">
        <f t="shared" si="36"/>
        <v>1.531159386572889E-3</v>
      </c>
      <c r="AK93">
        <f t="shared" si="36"/>
        <v>9.7661018682037443E-5</v>
      </c>
      <c r="AL93">
        <f t="shared" si="26"/>
        <v>4.9215843232861545E-3</v>
      </c>
      <c r="AM93">
        <f t="shared" si="26"/>
        <v>8.2677270772051337E-3</v>
      </c>
      <c r="AN93">
        <f t="shared" si="26"/>
        <v>1.5769419056804068E-2</v>
      </c>
      <c r="AO93">
        <f t="shared" si="38"/>
        <v>3.0524249140835845E-5</v>
      </c>
      <c r="AP93">
        <f t="shared" ref="AP93:AP156" si="40">LN(AO93)</f>
        <v>-10.396989136440862</v>
      </c>
      <c r="AQ93">
        <f t="shared" ref="AQ93:AQ156" si="41">AO93-AO92</f>
        <v>2.4301712953398802E-7</v>
      </c>
      <c r="AR93">
        <v>66.099000000000004</v>
      </c>
      <c r="AS93">
        <v>7.5647380831918463E-3</v>
      </c>
      <c r="AT93">
        <v>5.5618934489757701E-2</v>
      </c>
      <c r="AU93">
        <v>0.47410113720723768</v>
      </c>
      <c r="AV93">
        <v>0.51143459817527714</v>
      </c>
      <c r="AW93">
        <v>0.57391169822265509</v>
      </c>
      <c r="AX93">
        <v>4.153325296981671</v>
      </c>
      <c r="AY93">
        <v>0.47094438229356061</v>
      </c>
      <c r="AZ93">
        <v>6.2035130965062246E-2</v>
      </c>
      <c r="BA93">
        <v>5.9068579827427414E-2</v>
      </c>
      <c r="BB93">
        <v>5.0866312852643369E-2</v>
      </c>
      <c r="BC93">
        <v>4.2531358579970888</v>
      </c>
      <c r="BD93">
        <v>0.57075494330897802</v>
      </c>
      <c r="BE93">
        <v>0.16184569198047966</v>
      </c>
      <c r="BF93">
        <v>0.15887914084284482</v>
      </c>
      <c r="BG93">
        <v>0.15067687386806078</v>
      </c>
      <c r="BH93" s="4">
        <v>-0.63338209767642928</v>
      </c>
      <c r="BI93">
        <v>0.66704969535768388</v>
      </c>
      <c r="BJ93">
        <v>-0.64215458531171399</v>
      </c>
      <c r="BK93" s="4">
        <v>-0.63338209767642928</v>
      </c>
      <c r="BL93">
        <v>10.517835002606233</v>
      </c>
      <c r="BM93">
        <v>4.1911536181501612</v>
      </c>
      <c r="BN93">
        <v>5.376666666666666</v>
      </c>
      <c r="BO93">
        <v>0.66540486783231956</v>
      </c>
      <c r="BP93" t="s">
        <v>9</v>
      </c>
      <c r="BQ93" t="s">
        <v>9</v>
      </c>
      <c r="BR93" t="s">
        <v>9</v>
      </c>
      <c r="BS93" t="s">
        <v>9</v>
      </c>
      <c r="BT93" t="s">
        <v>9</v>
      </c>
      <c r="BU93" t="s">
        <v>9</v>
      </c>
      <c r="BV93" t="s">
        <v>9</v>
      </c>
      <c r="BW93" t="s">
        <v>9</v>
      </c>
      <c r="BX93" t="s">
        <v>9</v>
      </c>
      <c r="BY93" t="s">
        <v>9</v>
      </c>
      <c r="BZ93" t="s">
        <v>9</v>
      </c>
      <c r="CA93" t="s">
        <v>9</v>
      </c>
      <c r="CB93" t="s">
        <v>9</v>
      </c>
      <c r="CC93" t="s">
        <v>9</v>
      </c>
      <c r="CD93" t="s">
        <v>9</v>
      </c>
      <c r="CE93" t="s">
        <v>9</v>
      </c>
      <c r="CF93" t="s">
        <v>9</v>
      </c>
      <c r="CG93" t="s">
        <v>9</v>
      </c>
      <c r="CH93" t="s">
        <v>9</v>
      </c>
      <c r="CI93" t="s">
        <v>9</v>
      </c>
      <c r="CJ93" t="s">
        <v>9</v>
      </c>
      <c r="CK93" t="s">
        <v>9</v>
      </c>
      <c r="CL93" t="s">
        <v>9</v>
      </c>
      <c r="CM93" t="s">
        <v>9</v>
      </c>
      <c r="CN93" t="s">
        <v>9</v>
      </c>
      <c r="CO93" t="s">
        <v>9</v>
      </c>
      <c r="CP93" t="s">
        <v>9</v>
      </c>
      <c r="CQ93" t="s">
        <v>9</v>
      </c>
      <c r="CR93" t="s">
        <v>9</v>
      </c>
      <c r="CS93" t="s">
        <v>9</v>
      </c>
      <c r="CT93" t="s">
        <v>9</v>
      </c>
      <c r="CU93" t="s">
        <v>9</v>
      </c>
      <c r="CV93">
        <v>5.1678555436844595</v>
      </c>
      <c r="CW93">
        <v>66.100000000000009</v>
      </c>
      <c r="CX93">
        <v>29.533333333333331</v>
      </c>
      <c r="CY93">
        <v>57.266666666666673</v>
      </c>
      <c r="CZ93">
        <v>1.6677200000000001</v>
      </c>
      <c r="DA93">
        <v>10.020948314045555</v>
      </c>
      <c r="DB93">
        <v>0.12415105</v>
      </c>
      <c r="DC93">
        <v>0.12327945999999999</v>
      </c>
      <c r="DD93" t="s">
        <v>9</v>
      </c>
      <c r="DE93" t="s">
        <v>9</v>
      </c>
      <c r="DF93" t="s">
        <v>9</v>
      </c>
      <c r="DG93" t="s">
        <v>9</v>
      </c>
      <c r="DH93" t="s">
        <v>9</v>
      </c>
      <c r="DI93" t="s">
        <v>9</v>
      </c>
      <c r="DJ93" t="s">
        <v>9</v>
      </c>
      <c r="DK93">
        <f t="shared" si="27"/>
        <v>1.994378823446552E-3</v>
      </c>
      <c r="DL93">
        <f t="shared" si="28"/>
        <v>3.4005985637834968E-3</v>
      </c>
      <c r="DM93">
        <f t="shared" si="29"/>
        <v>7.9032820532158876E-3</v>
      </c>
      <c r="DN93">
        <f t="shared" si="30"/>
        <v>9.288872447121288E-4</v>
      </c>
      <c r="DO93">
        <f t="shared" si="31"/>
        <v>2.2813090914635126E-3</v>
      </c>
      <c r="DP93">
        <f t="shared" si="32"/>
        <v>-1.0029085185224718E-3</v>
      </c>
      <c r="DQ93">
        <f t="shared" si="33"/>
        <v>-1.0288066751066305E-3</v>
      </c>
      <c r="DR93">
        <f t="shared" si="34"/>
        <v>-1.2709173496325832E-3</v>
      </c>
      <c r="DS93">
        <f t="shared" si="35"/>
        <v>-7.1446842400016974E-3</v>
      </c>
    </row>
    <row r="94" spans="1:123" x14ac:dyDescent="0.25">
      <c r="A94" s="1">
        <v>33512</v>
      </c>
      <c r="B94">
        <v>54.045999999999999</v>
      </c>
      <c r="C94">
        <v>0.92902499164489083</v>
      </c>
      <c r="D94">
        <v>0.117113206</v>
      </c>
      <c r="E94">
        <v>7.1</v>
      </c>
      <c r="F94">
        <v>81.433000000000007</v>
      </c>
      <c r="G94">
        <v>4.5504825540357223E-2</v>
      </c>
      <c r="H94">
        <v>0.20096666666666668</v>
      </c>
      <c r="I94">
        <v>2.67</v>
      </c>
      <c r="J94">
        <v>0.35025800600000001</v>
      </c>
      <c r="K94">
        <v>-0.249806847</v>
      </c>
      <c r="L94">
        <v>2.8200218104784219E-4</v>
      </c>
      <c r="M94">
        <v>0.24592886396265623</v>
      </c>
      <c r="N94">
        <v>2.0198346647465094E-3</v>
      </c>
      <c r="O94">
        <v>-0.93</v>
      </c>
      <c r="P94">
        <f t="shared" si="39"/>
        <v>3.9898355357962552</v>
      </c>
      <c r="Q94">
        <v>-7.3619638867180717E-2</v>
      </c>
      <c r="R94">
        <v>-2.1446142393314971</v>
      </c>
      <c r="S94">
        <v>6.8592791465611674E-2</v>
      </c>
      <c r="T94">
        <v>4.3997805962593315</v>
      </c>
      <c r="U94">
        <v>4.449985540947899E-2</v>
      </c>
      <c r="V94">
        <v>0.18312678806377547</v>
      </c>
      <c r="W94">
        <v>2.6349775322781963E-2</v>
      </c>
      <c r="X94">
        <v>-8.1735957528438625</v>
      </c>
      <c r="Y94">
        <v>-1.4027129557512472</v>
      </c>
      <c r="Z94">
        <f t="shared" si="37"/>
        <v>-6.2047396200542382</v>
      </c>
      <c r="AA94">
        <v>0.34958163249346003</v>
      </c>
      <c r="AB94">
        <v>-0.25106382879056699</v>
      </c>
      <c r="AC94">
        <v>0.130693572335356</v>
      </c>
      <c r="AD94">
        <f t="shared" si="36"/>
        <v>3.0019479599334709E-3</v>
      </c>
      <c r="AE94">
        <f t="shared" si="36"/>
        <v>-2.6162112870173754E-3</v>
      </c>
      <c r="AF94">
        <f t="shared" si="36"/>
        <v>-5.8357913669437433E-2</v>
      </c>
      <c r="AG94">
        <f t="shared" si="36"/>
        <v>2.18102594636016E-3</v>
      </c>
      <c r="AH94">
        <f t="shared" si="36"/>
        <v>5.8871515206160296E-3</v>
      </c>
      <c r="AI94">
        <f t="shared" si="36"/>
        <v>-8.0877491646272198E-3</v>
      </c>
      <c r="AJ94">
        <f t="shared" si="36"/>
        <v>2.2507199298039127E-3</v>
      </c>
      <c r="AK94">
        <f t="shared" si="36"/>
        <v>2.6332487054658987E-3</v>
      </c>
      <c r="AL94">
        <f t="shared" si="26"/>
        <v>2.3267362059442576E-4</v>
      </c>
      <c r="AM94">
        <f t="shared" si="26"/>
        <v>5.1365928907223246E-3</v>
      </c>
      <c r="AN94">
        <f t="shared" si="26"/>
        <v>1.0958982364615011E-3</v>
      </c>
      <c r="AO94">
        <f t="shared" si="38"/>
        <v>3.0377107994142292E-5</v>
      </c>
      <c r="AP94">
        <f t="shared" si="40"/>
        <v>-10.401821259727452</v>
      </c>
      <c r="AQ94">
        <f t="shared" si="41"/>
        <v>-1.4714114669355291E-7</v>
      </c>
      <c r="AR94">
        <v>66.492000000000004</v>
      </c>
      <c r="AS94">
        <v>8.2285543969195518E-3</v>
      </c>
      <c r="AT94">
        <v>4.6418024364705296E-2</v>
      </c>
      <c r="AU94">
        <v>0.47018425575399531</v>
      </c>
      <c r="AV94">
        <v>0.50790752677072826</v>
      </c>
      <c r="AW94">
        <v>0.58075537724821191</v>
      </c>
      <c r="AX94">
        <v>4.1553743875430023</v>
      </c>
      <c r="AY94">
        <v>0.46731648806790443</v>
      </c>
      <c r="AZ94">
        <v>5.8166187298122562E-2</v>
      </c>
      <c r="BA94">
        <v>5.4814268420303291E-2</v>
      </c>
      <c r="BB94">
        <v>4.8228564228278314E-2</v>
      </c>
      <c r="BC94">
        <v>4.2659455090372189</v>
      </c>
      <c r="BD94">
        <v>0.57788760956212104</v>
      </c>
      <c r="BE94">
        <v>0.16873730879233917</v>
      </c>
      <c r="BF94">
        <v>0.1653853899145199</v>
      </c>
      <c r="BG94">
        <v>0.15879968572249492</v>
      </c>
      <c r="BH94" s="4">
        <v>-0.8500616601290516</v>
      </c>
      <c r="BI94">
        <v>0.6648073450059272</v>
      </c>
      <c r="BJ94">
        <v>-0.51370981686441297</v>
      </c>
      <c r="BK94" s="4">
        <v>-0.8500616601290516</v>
      </c>
      <c r="BL94">
        <v>10.517889100523476</v>
      </c>
      <c r="BM94">
        <v>4.1970816396732129</v>
      </c>
      <c r="BN94">
        <v>4.54</v>
      </c>
      <c r="BO94">
        <v>0.66327971368199701</v>
      </c>
      <c r="BP94" t="s">
        <v>9</v>
      </c>
      <c r="BQ94" t="s">
        <v>9</v>
      </c>
      <c r="BR94" t="s">
        <v>9</v>
      </c>
      <c r="BS94" t="s">
        <v>9</v>
      </c>
      <c r="BT94" t="s">
        <v>9</v>
      </c>
      <c r="BU94" t="s">
        <v>9</v>
      </c>
      <c r="BV94" t="s">
        <v>9</v>
      </c>
      <c r="BW94" t="s">
        <v>9</v>
      </c>
      <c r="BX94" t="s">
        <v>9</v>
      </c>
      <c r="BY94" t="s">
        <v>9</v>
      </c>
      <c r="BZ94" t="s">
        <v>9</v>
      </c>
      <c r="CA94" t="s">
        <v>9</v>
      </c>
      <c r="CB94" t="s">
        <v>9</v>
      </c>
      <c r="CC94" t="s">
        <v>9</v>
      </c>
      <c r="CD94" t="s">
        <v>9</v>
      </c>
      <c r="CE94" t="s">
        <v>9</v>
      </c>
      <c r="CF94" t="s">
        <v>9</v>
      </c>
      <c r="CG94" t="s">
        <v>9</v>
      </c>
      <c r="CH94" t="s">
        <v>9</v>
      </c>
      <c r="CI94" t="s">
        <v>9</v>
      </c>
      <c r="CJ94" t="s">
        <v>9</v>
      </c>
      <c r="CK94" t="s">
        <v>9</v>
      </c>
      <c r="CL94" t="s">
        <v>9</v>
      </c>
      <c r="CM94" t="s">
        <v>9</v>
      </c>
      <c r="CN94" t="s">
        <v>9</v>
      </c>
      <c r="CO94" t="s">
        <v>9</v>
      </c>
      <c r="CP94" t="s">
        <v>9</v>
      </c>
      <c r="CQ94" t="s">
        <v>9</v>
      </c>
      <c r="CR94" t="s">
        <v>9</v>
      </c>
      <c r="CS94" t="s">
        <v>9</v>
      </c>
      <c r="CT94" t="s">
        <v>9</v>
      </c>
      <c r="CU94" t="s">
        <v>9</v>
      </c>
      <c r="CV94">
        <v>5.1826034388107187</v>
      </c>
      <c r="CW94">
        <v>66.066666666666663</v>
      </c>
      <c r="CX94">
        <v>29.366666666666664</v>
      </c>
      <c r="CY94">
        <v>57.5</v>
      </c>
      <c r="CZ94">
        <v>1.648895</v>
      </c>
      <c r="DA94">
        <v>10.013451207473713</v>
      </c>
      <c r="DB94">
        <v>0.11711321</v>
      </c>
      <c r="DC94">
        <v>0.12232920999999999</v>
      </c>
      <c r="DD94" t="s">
        <v>9</v>
      </c>
      <c r="DE94" t="s">
        <v>9</v>
      </c>
      <c r="DF94" t="s">
        <v>9</v>
      </c>
      <c r="DG94" t="s">
        <v>9</v>
      </c>
      <c r="DH94" t="s">
        <v>9</v>
      </c>
      <c r="DI94" t="s">
        <v>9</v>
      </c>
      <c r="DJ94" t="s">
        <v>9</v>
      </c>
      <c r="DK94">
        <f t="shared" si="27"/>
        <v>-3.9168814532423712E-3</v>
      </c>
      <c r="DL94">
        <f t="shared" si="28"/>
        <v>-3.5270714045488871E-3</v>
      </c>
      <c r="DM94">
        <f t="shared" si="29"/>
        <v>6.8436790255568258E-3</v>
      </c>
      <c r="DN94">
        <f t="shared" si="30"/>
        <v>-3.8689436669396837E-3</v>
      </c>
      <c r="DO94">
        <f t="shared" si="31"/>
        <v>1.4747895126259181E-2</v>
      </c>
      <c r="DP94">
        <f t="shared" si="32"/>
        <v>-2.0070245927883423E-4</v>
      </c>
      <c r="DQ94">
        <f t="shared" si="33"/>
        <v>-1.2874985684789286E-3</v>
      </c>
      <c r="DR94">
        <f t="shared" si="34"/>
        <v>1.4825799602227741E-3</v>
      </c>
      <c r="DS94">
        <f t="shared" si="35"/>
        <v>-1.1352057542488247E-2</v>
      </c>
    </row>
    <row r="95" spans="1:123" x14ac:dyDescent="0.25">
      <c r="A95" s="1">
        <v>33604</v>
      </c>
      <c r="B95">
        <v>54.792000000000002</v>
      </c>
      <c r="C95">
        <v>0.92619977386461205</v>
      </c>
      <c r="D95">
        <v>0.124559104</v>
      </c>
      <c r="E95">
        <v>7.3666666666666671</v>
      </c>
      <c r="F95">
        <v>83.093000000000004</v>
      </c>
      <c r="G95">
        <v>3.7592580114763026E-2</v>
      </c>
      <c r="H95">
        <v>0.10303333333333334</v>
      </c>
      <c r="I95">
        <v>3.3066666666666666</v>
      </c>
      <c r="J95">
        <v>0.26280408799999999</v>
      </c>
      <c r="K95">
        <v>-0.43179947200000002</v>
      </c>
      <c r="L95">
        <v>2.8526356891839125E-4</v>
      </c>
      <c r="M95">
        <v>0.2509321031891823</v>
      </c>
      <c r="N95">
        <v>2.1449954444878305E-3</v>
      </c>
      <c r="O95">
        <v>10.28</v>
      </c>
      <c r="P95">
        <f t="shared" si="39"/>
        <v>4.0035441978956046</v>
      </c>
      <c r="Q95">
        <v>-7.6665329089464801E-2</v>
      </c>
      <c r="R95">
        <v>-2.0829749448027544</v>
      </c>
      <c r="S95">
        <v>7.1079581680952172E-2</v>
      </c>
      <c r="T95">
        <v>4.4199604624529538</v>
      </c>
      <c r="U95">
        <v>3.6903202987168211E-2</v>
      </c>
      <c r="V95">
        <v>9.8063960425188265E-2</v>
      </c>
      <c r="W95">
        <v>3.25317250024846E-2</v>
      </c>
      <c r="X95">
        <v>-8.1620970018402321</v>
      </c>
      <c r="Y95">
        <v>-1.3825728816658713</v>
      </c>
      <c r="Z95">
        <f t="shared" si="37"/>
        <v>-6.1446178503863091</v>
      </c>
      <c r="AA95">
        <v>0.26201156747050602</v>
      </c>
      <c r="AB95">
        <v>-0.432348637637686</v>
      </c>
      <c r="AC95">
        <v>-9.5667259064792495E-2</v>
      </c>
      <c r="AD95">
        <f t="shared" si="36"/>
        <v>1.37086620993494E-2</v>
      </c>
      <c r="AE95">
        <f t="shared" si="36"/>
        <v>-3.0456902222840837E-3</v>
      </c>
      <c r="AF95">
        <f t="shared" si="36"/>
        <v>6.1639294528742727E-2</v>
      </c>
      <c r="AG95">
        <f t="shared" si="36"/>
        <v>2.486790215340498E-3</v>
      </c>
      <c r="AH95">
        <f t="shared" si="36"/>
        <v>2.0179866193622331E-2</v>
      </c>
      <c r="AI95">
        <f t="shared" si="36"/>
        <v>-7.596652422310779E-3</v>
      </c>
      <c r="AJ95">
        <f t="shared" si="36"/>
        <v>-8.5062827638587205E-2</v>
      </c>
      <c r="AK95">
        <f t="shared" si="36"/>
        <v>6.181949679702637E-3</v>
      </c>
      <c r="AL95">
        <f t="shared" si="26"/>
        <v>1.1498751003630403E-2</v>
      </c>
      <c r="AM95">
        <f t="shared" si="26"/>
        <v>2.0140074085375881E-2</v>
      </c>
      <c r="AN95">
        <f t="shared" si="26"/>
        <v>6.0121769667929037E-2</v>
      </c>
      <c r="AO95">
        <f t="shared" si="38"/>
        <v>3.2140059702540201E-5</v>
      </c>
      <c r="AP95">
        <f t="shared" si="40"/>
        <v>-10.345407340079152</v>
      </c>
      <c r="AQ95">
        <f t="shared" si="41"/>
        <v>1.7629517083979086E-6</v>
      </c>
      <c r="AR95">
        <v>66.739000000000004</v>
      </c>
      <c r="AS95">
        <v>6.730820122494572E-3</v>
      </c>
      <c r="AT95">
        <v>4.1758582310490469E-2</v>
      </c>
      <c r="AU95">
        <v>0.46755540057319334</v>
      </c>
      <c r="AV95">
        <v>0.50287215798548668</v>
      </c>
      <c r="AW95">
        <v>0.60420651465492892</v>
      </c>
      <c r="AX95">
        <v>4.1744983604755257</v>
      </c>
      <c r="AY95">
        <v>0.46619228633306975</v>
      </c>
      <c r="AZ95">
        <v>4.9683611196703559E-2</v>
      </c>
      <c r="BA95">
        <v>4.7647069778958828E-2</v>
      </c>
      <c r="BB95">
        <v>3.8725601544903343E-2</v>
      </c>
      <c r="BC95">
        <v>4.3111494745572614</v>
      </c>
      <c r="BD95">
        <v>0.60284340041480533</v>
      </c>
      <c r="BE95">
        <v>0.18633472527843914</v>
      </c>
      <c r="BF95">
        <v>0.18429818386069441</v>
      </c>
      <c r="BG95">
        <v>0.17537671562663892</v>
      </c>
      <c r="BH95" s="4">
        <v>10.319640056135983</v>
      </c>
      <c r="BI95">
        <v>0.68974511470156985</v>
      </c>
      <c r="BJ95">
        <v>2.2140032827434299</v>
      </c>
      <c r="BK95" s="4">
        <v>10.319640056135983</v>
      </c>
      <c r="BL95">
        <v>10.526855838488157</v>
      </c>
      <c r="BM95">
        <v>4.2007894896928439</v>
      </c>
      <c r="BN95">
        <v>3.8933333333333331</v>
      </c>
      <c r="BO95">
        <v>0.68907881382233693</v>
      </c>
      <c r="BP95" t="s">
        <v>9</v>
      </c>
      <c r="BQ95" t="s">
        <v>9</v>
      </c>
      <c r="BR95" t="s">
        <v>9</v>
      </c>
      <c r="BS95" t="s">
        <v>9</v>
      </c>
      <c r="BT95" t="s">
        <v>9</v>
      </c>
      <c r="BU95" t="s">
        <v>9</v>
      </c>
      <c r="BV95" t="s">
        <v>9</v>
      </c>
      <c r="BW95" t="s">
        <v>9</v>
      </c>
      <c r="BX95" t="s">
        <v>9</v>
      </c>
      <c r="BY95" t="s">
        <v>9</v>
      </c>
      <c r="BZ95" t="s">
        <v>9</v>
      </c>
      <c r="CA95" t="s">
        <v>9</v>
      </c>
      <c r="CB95" t="s">
        <v>9</v>
      </c>
      <c r="CC95" t="s">
        <v>9</v>
      </c>
      <c r="CD95" t="s">
        <v>9</v>
      </c>
      <c r="CE95" t="s">
        <v>9</v>
      </c>
      <c r="CF95" t="s">
        <v>9</v>
      </c>
      <c r="CG95" t="s">
        <v>9</v>
      </c>
      <c r="CH95" t="s">
        <v>9</v>
      </c>
      <c r="CI95" t="s">
        <v>9</v>
      </c>
      <c r="CJ95" t="s">
        <v>9</v>
      </c>
      <c r="CK95" t="s">
        <v>9</v>
      </c>
      <c r="CL95" t="s">
        <v>9</v>
      </c>
      <c r="CM95" t="s">
        <v>9</v>
      </c>
      <c r="CN95" t="s">
        <v>9</v>
      </c>
      <c r="CO95" t="s">
        <v>9</v>
      </c>
      <c r="CP95" t="s">
        <v>9</v>
      </c>
      <c r="CQ95" t="s">
        <v>9</v>
      </c>
      <c r="CR95" t="s">
        <v>9</v>
      </c>
      <c r="CS95" t="s">
        <v>9</v>
      </c>
      <c r="CT95" t="s">
        <v>9</v>
      </c>
      <c r="CU95" t="s">
        <v>9</v>
      </c>
      <c r="CV95">
        <v>5.1813340110622175</v>
      </c>
      <c r="CW95">
        <v>66.3</v>
      </c>
      <c r="CX95">
        <v>29.766666666666666</v>
      </c>
      <c r="CY95">
        <v>57.733333333333327</v>
      </c>
      <c r="CZ95">
        <v>1.6319109999999999</v>
      </c>
      <c r="DA95">
        <v>10.005897469455675</v>
      </c>
      <c r="DB95">
        <v>0.12455910000000001</v>
      </c>
      <c r="DC95">
        <v>0.12044802</v>
      </c>
      <c r="DD95" t="s">
        <v>9</v>
      </c>
      <c r="DE95" t="s">
        <v>9</v>
      </c>
      <c r="DF95" t="s">
        <v>9</v>
      </c>
      <c r="DG95" t="s">
        <v>9</v>
      </c>
      <c r="DH95" t="s">
        <v>9</v>
      </c>
      <c r="DI95" t="s">
        <v>9</v>
      </c>
      <c r="DJ95">
        <v>5.9085952763610941</v>
      </c>
      <c r="DK95">
        <f t="shared" si="27"/>
        <v>-2.62885518080197E-3</v>
      </c>
      <c r="DL95">
        <f t="shared" si="28"/>
        <v>-5.0353687852415785E-3</v>
      </c>
      <c r="DM95">
        <f t="shared" si="29"/>
        <v>2.3451137406717004E-2</v>
      </c>
      <c r="DN95">
        <f t="shared" si="30"/>
        <v>-8.4825761014190038E-3</v>
      </c>
      <c r="DO95">
        <f t="shared" si="31"/>
        <v>-1.2694277485012506E-3</v>
      </c>
      <c r="DP95">
        <f t="shared" si="32"/>
        <v>1.4040720389115746E-3</v>
      </c>
      <c r="DQ95">
        <f t="shared" si="33"/>
        <v>3.0872162415493953E-3</v>
      </c>
      <c r="DR95">
        <f t="shared" si="34"/>
        <v>1.4803851704342508E-3</v>
      </c>
      <c r="DS95">
        <f t="shared" si="35"/>
        <v>-1.0353645854468019E-2</v>
      </c>
    </row>
    <row r="96" spans="1:123" x14ac:dyDescent="0.25">
      <c r="A96" s="1">
        <v>33695</v>
      </c>
      <c r="B96">
        <v>55.472999999999999</v>
      </c>
      <c r="C96">
        <v>0.9240438167728442</v>
      </c>
      <c r="D96">
        <v>0.12223680000000001</v>
      </c>
      <c r="E96">
        <v>7.6</v>
      </c>
      <c r="F96">
        <v>83.308999999999997</v>
      </c>
      <c r="G96">
        <v>3.5080003184207571E-2</v>
      </c>
      <c r="H96">
        <v>3.7900000000000003E-2</v>
      </c>
      <c r="I96">
        <v>3.61</v>
      </c>
      <c r="J96">
        <v>9.4944999999999995E-3</v>
      </c>
      <c r="K96">
        <v>-0.18859134899999999</v>
      </c>
      <c r="L96">
        <v>2.8816094999142887E-4</v>
      </c>
      <c r="M96">
        <v>0.25273459813885479</v>
      </c>
      <c r="N96">
        <v>2.1306411368590926E-3</v>
      </c>
      <c r="O96">
        <v>-1.34</v>
      </c>
      <c r="P96">
        <f t="shared" si="39"/>
        <v>4.0158964158929589</v>
      </c>
      <c r="Q96">
        <v>-7.8995787714949722E-2</v>
      </c>
      <c r="R96">
        <v>-2.101795131917048</v>
      </c>
      <c r="S96">
        <v>7.3250461739592737E-2</v>
      </c>
      <c r="T96">
        <v>4.4225565865538359</v>
      </c>
      <c r="U96">
        <v>3.4478721492533677E-2</v>
      </c>
      <c r="V96">
        <v>3.7199440989106304E-2</v>
      </c>
      <c r="W96">
        <v>3.546366427556906E-2</v>
      </c>
      <c r="X96">
        <v>-8.1519913797922392</v>
      </c>
      <c r="Y96">
        <v>-1.3754153600743828</v>
      </c>
      <c r="Z96">
        <f t="shared" si="37"/>
        <v>-6.151332341332953</v>
      </c>
      <c r="AA96">
        <v>8.6773689851253402E-3</v>
      </c>
      <c r="AB96">
        <v>-0.18893405382786499</v>
      </c>
      <c r="AC96">
        <v>0.174858300745727</v>
      </c>
      <c r="AD96">
        <f t="shared" si="36"/>
        <v>1.2352217997354309E-2</v>
      </c>
      <c r="AE96">
        <f t="shared" si="36"/>
        <v>-2.3304586254849213E-3</v>
      </c>
      <c r="AF96">
        <f t="shared" si="36"/>
        <v>-1.8820187114293674E-2</v>
      </c>
      <c r="AG96">
        <f t="shared" si="36"/>
        <v>2.1708800586405647E-3</v>
      </c>
      <c r="AH96">
        <f t="shared" si="36"/>
        <v>2.5961241008820579E-3</v>
      </c>
      <c r="AI96">
        <f t="shared" si="36"/>
        <v>-2.4244814946345339E-3</v>
      </c>
      <c r="AJ96">
        <f t="shared" si="36"/>
        <v>-6.0864519436081961E-2</v>
      </c>
      <c r="AK96">
        <f t="shared" si="36"/>
        <v>2.9319392730844593E-3</v>
      </c>
      <c r="AL96">
        <f t="shared" si="26"/>
        <v>1.0105622047992924E-2</v>
      </c>
      <c r="AM96">
        <f t="shared" si="26"/>
        <v>7.1575215914885248E-3</v>
      </c>
      <c r="AN96">
        <f t="shared" si="26"/>
        <v>-6.7144909466438918E-3</v>
      </c>
      <c r="AO96">
        <f t="shared" si="38"/>
        <v>3.173430349805023E-5</v>
      </c>
      <c r="AP96">
        <f t="shared" si="40"/>
        <v>-10.358112332884842</v>
      </c>
      <c r="AQ96">
        <f t="shared" si="41"/>
        <v>-4.0575620448997081E-7</v>
      </c>
      <c r="AR96">
        <v>67.14</v>
      </c>
      <c r="AS96">
        <v>7.6336613265534084E-3</v>
      </c>
      <c r="AT96">
        <v>4.0502452425375514E-2</v>
      </c>
      <c r="AU96">
        <v>0.47148671577343965</v>
      </c>
      <c r="AV96">
        <v>0.50612760350062902</v>
      </c>
      <c r="AW96">
        <v>0.60803227955813322</v>
      </c>
      <c r="AX96">
        <v>4.1857090077129016</v>
      </c>
      <c r="AY96">
        <v>0.47447753760486971</v>
      </c>
      <c r="AZ96">
        <v>4.9196615064909965E-2</v>
      </c>
      <c r="BA96">
        <v>4.8044659135021095E-2</v>
      </c>
      <c r="BB96">
        <v>4.2607300967154094E-2</v>
      </c>
      <c r="BC96">
        <v>4.3222545714975951</v>
      </c>
      <c r="BD96">
        <v>0.61102310138956328</v>
      </c>
      <c r="BE96">
        <v>0.18574217884960353</v>
      </c>
      <c r="BF96">
        <v>0.18459022291971466</v>
      </c>
      <c r="BG96">
        <v>0.17915286475184766</v>
      </c>
      <c r="BH96" s="4">
        <v>-1.4219005597697967</v>
      </c>
      <c r="BI96">
        <v>0.68602739815165015</v>
      </c>
      <c r="BJ96">
        <v>-0.19876314726345101</v>
      </c>
      <c r="BK96" s="4">
        <v>-1.4219005597697967</v>
      </c>
      <c r="BL96">
        <v>10.534307099477882</v>
      </c>
      <c r="BM96">
        <v>4.2067799915518886</v>
      </c>
      <c r="BN96">
        <v>3.6799999999999997</v>
      </c>
      <c r="BO96">
        <v>0.68552406242291242</v>
      </c>
      <c r="BP96" t="s">
        <v>9</v>
      </c>
      <c r="BQ96" t="s">
        <v>9</v>
      </c>
      <c r="BR96" t="s">
        <v>9</v>
      </c>
      <c r="BS96" t="s">
        <v>9</v>
      </c>
      <c r="BT96" t="s">
        <v>9</v>
      </c>
      <c r="BU96" t="s">
        <v>9</v>
      </c>
      <c r="BV96" t="s">
        <v>9</v>
      </c>
      <c r="BW96" t="s">
        <v>9</v>
      </c>
      <c r="BX96" t="s">
        <v>9</v>
      </c>
      <c r="BY96" t="s">
        <v>9</v>
      </c>
      <c r="BZ96" t="s">
        <v>9</v>
      </c>
      <c r="CA96" t="s">
        <v>9</v>
      </c>
      <c r="CB96" t="s">
        <v>9</v>
      </c>
      <c r="CC96" t="s">
        <v>9</v>
      </c>
      <c r="CD96" t="s">
        <v>9</v>
      </c>
      <c r="CE96" t="s">
        <v>9</v>
      </c>
      <c r="CF96" t="s">
        <v>9</v>
      </c>
      <c r="CG96" t="s">
        <v>9</v>
      </c>
      <c r="CH96" t="s">
        <v>9</v>
      </c>
      <c r="CI96" t="s">
        <v>9</v>
      </c>
      <c r="CJ96" t="s">
        <v>9</v>
      </c>
      <c r="CK96" t="s">
        <v>9</v>
      </c>
      <c r="CL96" t="s">
        <v>9</v>
      </c>
      <c r="CM96" t="s">
        <v>9</v>
      </c>
      <c r="CN96" t="s">
        <v>9</v>
      </c>
      <c r="CO96" t="s">
        <v>9</v>
      </c>
      <c r="CP96" t="s">
        <v>9</v>
      </c>
      <c r="CQ96" t="s">
        <v>9</v>
      </c>
      <c r="CR96" t="s">
        <v>9</v>
      </c>
      <c r="CS96" t="s">
        <v>9</v>
      </c>
      <c r="CT96" t="s">
        <v>9</v>
      </c>
      <c r="CU96" t="s">
        <v>9</v>
      </c>
      <c r="CV96">
        <v>5.1857867626892968</v>
      </c>
      <c r="CW96">
        <v>66.600000000000009</v>
      </c>
      <c r="CX96">
        <v>29.8</v>
      </c>
      <c r="CY96">
        <v>57.866666666666667</v>
      </c>
      <c r="CZ96">
        <v>1.62053</v>
      </c>
      <c r="DA96">
        <v>9.9982862379131152</v>
      </c>
      <c r="DB96">
        <v>0.12223680000000001</v>
      </c>
      <c r="DC96">
        <v>0.12151206000000001</v>
      </c>
      <c r="DD96" t="s">
        <v>9</v>
      </c>
      <c r="DE96" t="s">
        <v>9</v>
      </c>
      <c r="DF96" t="s">
        <v>9</v>
      </c>
      <c r="DG96" t="s">
        <v>9</v>
      </c>
      <c r="DH96" t="s">
        <v>9</v>
      </c>
      <c r="DI96" t="s">
        <v>9</v>
      </c>
      <c r="DJ96">
        <v>5.9122071722559477</v>
      </c>
      <c r="DK96">
        <f t="shared" si="27"/>
        <v>3.9313152002463103E-3</v>
      </c>
      <c r="DL96">
        <f t="shared" si="28"/>
        <v>3.2554455151423412E-3</v>
      </c>
      <c r="DM96">
        <f t="shared" si="29"/>
        <v>3.8257649032042984E-3</v>
      </c>
      <c r="DN96">
        <f t="shared" si="30"/>
        <v>-4.8699613179359336E-4</v>
      </c>
      <c r="DO96">
        <f t="shared" si="31"/>
        <v>4.4527516270793654E-3</v>
      </c>
      <c r="DP96">
        <f t="shared" si="32"/>
        <v>1.8023435338603289E-3</v>
      </c>
      <c r="DQ96">
        <f t="shared" si="33"/>
        <v>2.5683832168926779E-4</v>
      </c>
      <c r="DR96">
        <f t="shared" si="34"/>
        <v>8.449514655642365E-4</v>
      </c>
      <c r="DS96">
        <f t="shared" si="35"/>
        <v>-6.9984645083449037E-3</v>
      </c>
    </row>
    <row r="97" spans="1:123" x14ac:dyDescent="0.25">
      <c r="A97" s="1">
        <v>33786</v>
      </c>
      <c r="B97">
        <v>56.066000000000003</v>
      </c>
      <c r="C97">
        <v>0.92372373773909244</v>
      </c>
      <c r="D97">
        <v>0.12321674000000001</v>
      </c>
      <c r="E97">
        <v>7.6333333333333329</v>
      </c>
      <c r="F97">
        <v>83.736000000000004</v>
      </c>
      <c r="G97">
        <v>2.9731780692388726E-2</v>
      </c>
      <c r="H97">
        <v>9.0000000000000011E-2</v>
      </c>
      <c r="I97">
        <v>3.47</v>
      </c>
      <c r="J97">
        <v>0.14651586</v>
      </c>
      <c r="K97">
        <v>-0.26667921</v>
      </c>
      <c r="L97">
        <v>2.9046128978779841E-4</v>
      </c>
      <c r="M97">
        <v>0.25511470154489213</v>
      </c>
      <c r="N97">
        <v>2.1611474911582673E-3</v>
      </c>
      <c r="O97">
        <v>0.57999999999999996</v>
      </c>
      <c r="P97">
        <f t="shared" si="39"/>
        <v>4.0265295681936228</v>
      </c>
      <c r="Q97">
        <v>-7.9342237176270314E-2</v>
      </c>
      <c r="R97">
        <v>-2.0938103604897331</v>
      </c>
      <c r="S97">
        <v>7.3560203108028507E-2</v>
      </c>
      <c r="T97">
        <v>4.4276689925525829</v>
      </c>
      <c r="U97">
        <v>2.9298361234961257E-2</v>
      </c>
      <c r="V97">
        <v>8.6177696241052412E-2</v>
      </c>
      <c r="W97">
        <v>3.4111529628767817E-2</v>
      </c>
      <c r="X97">
        <v>-8.1440402442938957</v>
      </c>
      <c r="Y97">
        <v>-1.3660420249779246</v>
      </c>
      <c r="Z97">
        <f t="shared" si="37"/>
        <v>-6.1371159524406087</v>
      </c>
      <c r="AA97">
        <v>0.145402740363791</v>
      </c>
      <c r="AB97">
        <v>-0.26800382009508</v>
      </c>
      <c r="AC97">
        <v>4.4090952849137298E-2</v>
      </c>
      <c r="AD97">
        <f t="shared" si="36"/>
        <v>1.0633152300663973E-2</v>
      </c>
      <c r="AE97">
        <f t="shared" si="36"/>
        <v>-3.4644946132059151E-4</v>
      </c>
      <c r="AF97">
        <f t="shared" si="36"/>
        <v>7.9847714273149073E-3</v>
      </c>
      <c r="AG97">
        <f t="shared" si="36"/>
        <v>3.0974136843577027E-4</v>
      </c>
      <c r="AH97">
        <f t="shared" si="36"/>
        <v>5.1124059987470716E-3</v>
      </c>
      <c r="AI97">
        <f t="shared" si="36"/>
        <v>-5.1803602575724202E-3</v>
      </c>
      <c r="AJ97">
        <f t="shared" si="36"/>
        <v>4.8978255251946108E-2</v>
      </c>
      <c r="AK97">
        <f t="shared" si="36"/>
        <v>-1.3521346468012424E-3</v>
      </c>
      <c r="AL97">
        <f t="shared" si="26"/>
        <v>7.9511354983434757E-3</v>
      </c>
      <c r="AM97">
        <f t="shared" si="26"/>
        <v>9.3733350964582129E-3</v>
      </c>
      <c r="AN97">
        <f t="shared" si="26"/>
        <v>1.4216388892344334E-2</v>
      </c>
      <c r="AO97">
        <f t="shared" si="38"/>
        <v>3.2032185497691752E-5</v>
      </c>
      <c r="AP97">
        <f t="shared" si="40"/>
        <v>-10.348769363836377</v>
      </c>
      <c r="AQ97">
        <f t="shared" si="41"/>
        <v>2.9788199964152218E-7</v>
      </c>
      <c r="AR97">
        <v>67.468000000000004</v>
      </c>
      <c r="AS97">
        <v>7.5758307895886796E-3</v>
      </c>
      <c r="AT97">
        <v>3.3042375919422398E-2</v>
      </c>
      <c r="AU97">
        <v>0.47371834177208411</v>
      </c>
      <c r="AV97">
        <v>0.5151534070101268</v>
      </c>
      <c r="AW97">
        <v>0.61861071667468814</v>
      </c>
      <c r="AX97">
        <v>4.1976248017570246</v>
      </c>
      <c r="AY97">
        <v>0.47510087406842577</v>
      </c>
      <c r="AZ97">
        <v>4.795322809755137E-2</v>
      </c>
      <c r="BA97">
        <v>4.739016790393058E-2</v>
      </c>
      <c r="BB97">
        <v>4.1399833542003994E-2</v>
      </c>
      <c r="BC97">
        <v>4.3425171766596282</v>
      </c>
      <c r="BD97">
        <v>0.61999324897102981</v>
      </c>
      <c r="BE97">
        <v>0.19284560300015541</v>
      </c>
      <c r="BF97">
        <v>0.19228254280653462</v>
      </c>
      <c r="BG97">
        <v>0.18629220844460803</v>
      </c>
      <c r="BH97" s="4">
        <v>0.60989133954960895</v>
      </c>
      <c r="BI97">
        <v>0.68709198380292935</v>
      </c>
      <c r="BJ97">
        <v>-2.39628968491702E-2</v>
      </c>
      <c r="BK97" s="4">
        <v>0.60989133954960895</v>
      </c>
      <c r="BL97">
        <v>10.540461128290129</v>
      </c>
      <c r="BM97">
        <v>4.2116534113957682</v>
      </c>
      <c r="BN97">
        <v>3.0833333333333335</v>
      </c>
      <c r="BO97">
        <v>0.68704879077178649</v>
      </c>
      <c r="BP97" t="s">
        <v>9</v>
      </c>
      <c r="BQ97" t="s">
        <v>9</v>
      </c>
      <c r="BR97" t="s">
        <v>9</v>
      </c>
      <c r="BS97" t="s">
        <v>9</v>
      </c>
      <c r="BT97" t="s">
        <v>9</v>
      </c>
      <c r="BU97" t="s">
        <v>9</v>
      </c>
      <c r="BV97" t="s">
        <v>9</v>
      </c>
      <c r="BW97" t="s">
        <v>9</v>
      </c>
      <c r="BX97" t="s">
        <v>9</v>
      </c>
      <c r="BY97" t="s">
        <v>9</v>
      </c>
      <c r="BZ97" t="s">
        <v>9</v>
      </c>
      <c r="CA97" t="s">
        <v>9</v>
      </c>
      <c r="CB97" t="s">
        <v>9</v>
      </c>
      <c r="CC97" t="s">
        <v>9</v>
      </c>
      <c r="CD97" t="s">
        <v>9</v>
      </c>
      <c r="CE97" t="s">
        <v>9</v>
      </c>
      <c r="CF97" t="s">
        <v>9</v>
      </c>
      <c r="CG97" t="s">
        <v>9</v>
      </c>
      <c r="CH97" t="s">
        <v>9</v>
      </c>
      <c r="CI97" t="s">
        <v>9</v>
      </c>
      <c r="CJ97" t="s">
        <v>9</v>
      </c>
      <c r="CK97" t="s">
        <v>9</v>
      </c>
      <c r="CL97" t="s">
        <v>9</v>
      </c>
      <c r="CM97" t="s">
        <v>9</v>
      </c>
      <c r="CN97" t="s">
        <v>9</v>
      </c>
      <c r="CO97" t="s">
        <v>9</v>
      </c>
      <c r="CP97" t="s">
        <v>9</v>
      </c>
      <c r="CQ97" t="s">
        <v>9</v>
      </c>
      <c r="CR97" t="s">
        <v>9</v>
      </c>
      <c r="CS97" t="s">
        <v>9</v>
      </c>
      <c r="CT97" t="s">
        <v>9</v>
      </c>
      <c r="CU97" t="s">
        <v>9</v>
      </c>
      <c r="CV97">
        <v>5.1836581965386666</v>
      </c>
      <c r="CW97">
        <v>66.600000000000009</v>
      </c>
      <c r="CX97">
        <v>29.666666666666668</v>
      </c>
      <c r="CY97">
        <v>57.966666666666661</v>
      </c>
      <c r="CZ97">
        <v>1.6093230000000001</v>
      </c>
      <c r="DA97">
        <v>10.010911562723964</v>
      </c>
      <c r="DB97">
        <v>0.12321674000000001</v>
      </c>
      <c r="DC97">
        <v>0.12247648</v>
      </c>
      <c r="DD97" t="s">
        <v>9</v>
      </c>
      <c r="DE97" t="s">
        <v>9</v>
      </c>
      <c r="DF97" t="s">
        <v>9</v>
      </c>
      <c r="DG97" t="s">
        <v>9</v>
      </c>
      <c r="DH97" t="s">
        <v>9</v>
      </c>
      <c r="DI97" t="s">
        <v>9</v>
      </c>
      <c r="DJ97">
        <v>5.9171109468722207</v>
      </c>
      <c r="DK97">
        <f t="shared" si="27"/>
        <v>2.2316259986444598E-3</v>
      </c>
      <c r="DL97">
        <f t="shared" si="28"/>
        <v>9.0258035094977762E-3</v>
      </c>
      <c r="DM97">
        <f t="shared" si="29"/>
        <v>1.0578437116554928E-2</v>
      </c>
      <c r="DN97">
        <f t="shared" si="30"/>
        <v>-1.2433869673585951E-3</v>
      </c>
      <c r="DO97">
        <f t="shared" si="31"/>
        <v>-2.1285661506302844E-3</v>
      </c>
      <c r="DP97">
        <f t="shared" si="32"/>
        <v>0</v>
      </c>
      <c r="DQ97">
        <f t="shared" si="33"/>
        <v>-1.027749319653104E-3</v>
      </c>
      <c r="DR97">
        <f t="shared" si="34"/>
        <v>6.3324540374676275E-4</v>
      </c>
      <c r="DS97">
        <f t="shared" si="35"/>
        <v>-6.9396625644440602E-3</v>
      </c>
    </row>
    <row r="98" spans="1:123" x14ac:dyDescent="0.25">
      <c r="A98" s="1">
        <v>33878</v>
      </c>
      <c r="B98">
        <v>56.764000000000003</v>
      </c>
      <c r="C98">
        <v>0.92592611831562444</v>
      </c>
      <c r="D98">
        <v>0.124236771</v>
      </c>
      <c r="E98">
        <v>7.3666666666666671</v>
      </c>
      <c r="F98">
        <v>83.55</v>
      </c>
      <c r="G98">
        <v>2.7789032263716738E-2</v>
      </c>
      <c r="H98">
        <v>0.13066666666666665</v>
      </c>
      <c r="I98">
        <v>3.6033333333333335</v>
      </c>
      <c r="J98">
        <v>-7.6888717999999995E-2</v>
      </c>
      <c r="K98">
        <v>-0.22109814899999999</v>
      </c>
      <c r="L98">
        <v>2.9317824973142717E-4</v>
      </c>
      <c r="M98">
        <v>0.25668382004772483</v>
      </c>
      <c r="N98">
        <v>2.1881456078010082E-3</v>
      </c>
      <c r="O98">
        <v>-0.79</v>
      </c>
      <c r="P98">
        <f t="shared" si="39"/>
        <v>4.0389023219722908</v>
      </c>
      <c r="Q98">
        <v>-7.6960833355275524E-2</v>
      </c>
      <c r="R98">
        <v>-2.0855660904987694</v>
      </c>
      <c r="S98">
        <v>7.1079581680952172E-2</v>
      </c>
      <c r="T98">
        <v>4.425445255041403</v>
      </c>
      <c r="U98">
        <v>2.7409924438803458E-2</v>
      </c>
      <c r="V98">
        <v>0.12280742926154697</v>
      </c>
      <c r="W98">
        <v>3.539931835186113E-2</v>
      </c>
      <c r="X98">
        <v>-8.1347297730655423</v>
      </c>
      <c r="Y98">
        <v>-1.3599102236808607</v>
      </c>
      <c r="Z98">
        <f t="shared" si="37"/>
        <v>-6.1247008482815231</v>
      </c>
      <c r="AA98">
        <v>-7.6627601936669704E-2</v>
      </c>
      <c r="AB98">
        <v>-0.22127687294082499</v>
      </c>
      <c r="AC98">
        <v>-3.6662103184006999E-2</v>
      </c>
      <c r="AD98">
        <f t="shared" si="36"/>
        <v>1.2372753778667978E-2</v>
      </c>
      <c r="AE98">
        <f t="shared" si="36"/>
        <v>2.3814038209947902E-3</v>
      </c>
      <c r="AF98">
        <f t="shared" si="36"/>
        <v>8.2442699909637263E-3</v>
      </c>
      <c r="AG98">
        <f t="shared" si="36"/>
        <v>-2.4806214270763349E-3</v>
      </c>
      <c r="AH98">
        <f t="shared" si="36"/>
        <v>-2.2237375111799906E-3</v>
      </c>
      <c r="AI98">
        <f t="shared" si="36"/>
        <v>-1.8884367961577997E-3</v>
      </c>
      <c r="AJ98">
        <f t="shared" si="36"/>
        <v>3.6629733020494562E-2</v>
      </c>
      <c r="AK98">
        <f t="shared" si="36"/>
        <v>1.2877887230933124E-3</v>
      </c>
      <c r="AL98">
        <f t="shared" si="26"/>
        <v>9.3104712283533786E-3</v>
      </c>
      <c r="AM98">
        <f t="shared" si="26"/>
        <v>6.1318012970639213E-3</v>
      </c>
      <c r="AN98">
        <f t="shared" si="26"/>
        <v>1.2415104159085644E-2</v>
      </c>
      <c r="AO98">
        <f t="shared" si="38"/>
        <v>3.2210822702128717E-5</v>
      </c>
      <c r="AP98">
        <f t="shared" si="40"/>
        <v>-10.343208053124046</v>
      </c>
      <c r="AQ98">
        <f t="shared" si="41"/>
        <v>1.7863720443696496E-7</v>
      </c>
      <c r="AR98">
        <v>67.932000000000002</v>
      </c>
      <c r="AS98">
        <v>8.6835169019133813E-3</v>
      </c>
      <c r="AT98">
        <v>3.4412893684655707E-2</v>
      </c>
      <c r="AU98">
        <v>0.48051442028433655</v>
      </c>
      <c r="AV98">
        <v>0.51745877517136907</v>
      </c>
      <c r="AW98">
        <v>0.63311655359683161</v>
      </c>
      <c r="AX98">
        <v>4.2101264402273895</v>
      </c>
      <c r="AY98">
        <v>0.48242787569797052</v>
      </c>
      <c r="AZ98">
        <v>5.0855863298977566E-2</v>
      </c>
      <c r="BA98">
        <v>5.1014078798223506E-2</v>
      </c>
      <c r="BB98">
        <v>4.6342995953927102E-2</v>
      </c>
      <c r="BC98">
        <v>4.3627285735398846</v>
      </c>
      <c r="BD98">
        <v>0.63503000901046558</v>
      </c>
      <c r="BE98">
        <v>0.20345799661147262</v>
      </c>
      <c r="BF98">
        <v>0.20361621211071856</v>
      </c>
      <c r="BG98">
        <v>0.19894512926642216</v>
      </c>
      <c r="BH98" s="4">
        <v>-0.81896432130851382</v>
      </c>
      <c r="BI98">
        <v>0.68524857454295396</v>
      </c>
      <c r="BJ98">
        <v>-0.59230808960130799</v>
      </c>
      <c r="BK98" s="4">
        <v>-0.81896432130851382</v>
      </c>
      <c r="BL98">
        <v>10.54736570428927</v>
      </c>
      <c r="BM98">
        <v>4.2185072048425232</v>
      </c>
      <c r="BN98">
        <v>3.0700000000000003</v>
      </c>
      <c r="BO98">
        <v>0.68500137996851518</v>
      </c>
      <c r="BP98" t="s">
        <v>9</v>
      </c>
      <c r="BQ98" t="s">
        <v>9</v>
      </c>
      <c r="BR98" t="s">
        <v>9</v>
      </c>
      <c r="BS98" t="s">
        <v>9</v>
      </c>
      <c r="BT98" t="s">
        <v>9</v>
      </c>
      <c r="BU98" t="s">
        <v>9</v>
      </c>
      <c r="BV98" t="s">
        <v>9</v>
      </c>
      <c r="BW98" t="s">
        <v>9</v>
      </c>
      <c r="BX98" t="s">
        <v>9</v>
      </c>
      <c r="BY98" t="s">
        <v>9</v>
      </c>
      <c r="BZ98" t="s">
        <v>9</v>
      </c>
      <c r="CA98" t="s">
        <v>9</v>
      </c>
      <c r="CB98" t="s">
        <v>9</v>
      </c>
      <c r="CC98" t="s">
        <v>9</v>
      </c>
      <c r="CD98" t="s">
        <v>9</v>
      </c>
      <c r="CE98" t="s">
        <v>9</v>
      </c>
      <c r="CF98" t="s">
        <v>9</v>
      </c>
      <c r="CG98" t="s">
        <v>9</v>
      </c>
      <c r="CH98" t="s">
        <v>9</v>
      </c>
      <c r="CI98" t="s">
        <v>9</v>
      </c>
      <c r="CJ98" t="s">
        <v>9</v>
      </c>
      <c r="CK98" t="s">
        <v>9</v>
      </c>
      <c r="CL98" t="s">
        <v>9</v>
      </c>
      <c r="CM98" t="s">
        <v>9</v>
      </c>
      <c r="CN98" t="s">
        <v>9</v>
      </c>
      <c r="CO98" t="s">
        <v>9</v>
      </c>
      <c r="CP98" t="s">
        <v>9</v>
      </c>
      <c r="CQ98" t="s">
        <v>9</v>
      </c>
      <c r="CR98" t="s">
        <v>9</v>
      </c>
      <c r="CS98" t="s">
        <v>9</v>
      </c>
      <c r="CT98" t="s">
        <v>9</v>
      </c>
      <c r="CU98" t="s">
        <v>9</v>
      </c>
      <c r="CV98">
        <v>5.1909715481468934</v>
      </c>
      <c r="CW98">
        <v>66.266666666666666</v>
      </c>
      <c r="CX98">
        <v>29.466666666666669</v>
      </c>
      <c r="CY98">
        <v>57.766666666666673</v>
      </c>
      <c r="CZ98">
        <v>1.5991740000000001</v>
      </c>
      <c r="DA98">
        <v>10.023379474039864</v>
      </c>
      <c r="DB98">
        <v>0.12423677</v>
      </c>
      <c r="DC98">
        <v>0.12408569</v>
      </c>
      <c r="DD98" t="s">
        <v>9</v>
      </c>
      <c r="DE98" t="s">
        <v>9</v>
      </c>
      <c r="DF98" t="s">
        <v>9</v>
      </c>
      <c r="DG98" t="s">
        <v>9</v>
      </c>
      <c r="DH98" t="s">
        <v>9</v>
      </c>
      <c r="DI98" t="s">
        <v>9</v>
      </c>
      <c r="DJ98">
        <v>5.919697348780347</v>
      </c>
      <c r="DK98">
        <f t="shared" si="27"/>
        <v>6.7960785122524459E-3</v>
      </c>
      <c r="DL98">
        <f t="shared" si="28"/>
        <v>2.3053681612422716E-3</v>
      </c>
      <c r="DM98">
        <f t="shared" si="29"/>
        <v>1.4505836922143467E-2</v>
      </c>
      <c r="DN98">
        <f t="shared" si="30"/>
        <v>2.9026352014261958E-3</v>
      </c>
      <c r="DO98">
        <f t="shared" si="31"/>
        <v>7.3133516082268812E-3</v>
      </c>
      <c r="DP98">
        <f t="shared" si="32"/>
        <v>-2.0028045949705975E-3</v>
      </c>
      <c r="DQ98">
        <f t="shared" si="33"/>
        <v>-1.5436072012764424E-3</v>
      </c>
      <c r="DR98">
        <f t="shared" si="34"/>
        <v>-1.2668920613403412E-3</v>
      </c>
      <c r="DS98">
        <f t="shared" si="35"/>
        <v>-6.3263477255270373E-3</v>
      </c>
    </row>
    <row r="99" spans="1:123" x14ac:dyDescent="0.25">
      <c r="A99" s="1">
        <v>33970</v>
      </c>
      <c r="B99">
        <v>56.774999999999999</v>
      </c>
      <c r="C99">
        <v>0.92848989249097169</v>
      </c>
      <c r="D99">
        <v>0.12429672899999999</v>
      </c>
      <c r="E99">
        <v>7.1333333333333329</v>
      </c>
      <c r="F99">
        <v>82.522999999999996</v>
      </c>
      <c r="G99">
        <v>2.807386820617935E-2</v>
      </c>
      <c r="H99">
        <v>8.8300000000000003E-2</v>
      </c>
      <c r="I99">
        <v>3.2533333333333334</v>
      </c>
      <c r="J99">
        <v>-4.2339635E-2</v>
      </c>
      <c r="K99">
        <v>-8.8773660000000004E-2</v>
      </c>
      <c r="L99">
        <v>2.9249482241661774E-4</v>
      </c>
      <c r="M99">
        <v>0.2548931880025207</v>
      </c>
      <c r="N99">
        <v>2.2789781528305842E-3</v>
      </c>
      <c r="O99">
        <v>-7.06</v>
      </c>
      <c r="P99">
        <f t="shared" si="39"/>
        <v>4.0390960879916218</v>
      </c>
      <c r="Q99">
        <v>-7.4195784095723485E-2</v>
      </c>
      <c r="R99">
        <v>-2.0850835961777769</v>
      </c>
      <c r="S99">
        <v>6.8903978647211067E-2</v>
      </c>
      <c r="T99">
        <v>4.4130770423653036</v>
      </c>
      <c r="U99">
        <v>2.7687020683130045E-2</v>
      </c>
      <c r="V99">
        <v>8.4616845719878958E-2</v>
      </c>
      <c r="W99">
        <v>3.201532943201111E-2</v>
      </c>
      <c r="X99">
        <v>-8.1370635925887989</v>
      </c>
      <c r="Y99">
        <v>-1.3669106921528469</v>
      </c>
      <c r="Z99">
        <f t="shared" si="37"/>
        <v>-6.0840281150609039</v>
      </c>
      <c r="AA99">
        <v>-4.3630224333884797E-2</v>
      </c>
      <c r="AB99">
        <v>-8.7415136217075501E-2</v>
      </c>
      <c r="AC99">
        <v>-1.79558411729829E-3</v>
      </c>
      <c r="AD99">
        <f t="shared" si="36"/>
        <v>1.9376601933096538E-4</v>
      </c>
      <c r="AE99">
        <f t="shared" si="36"/>
        <v>2.7650492595520382E-3</v>
      </c>
      <c r="AF99">
        <f t="shared" si="36"/>
        <v>4.8249432099245482E-4</v>
      </c>
      <c r="AG99">
        <f t="shared" si="36"/>
        <v>-2.1756030337411053E-3</v>
      </c>
      <c r="AH99">
        <f t="shared" si="36"/>
        <v>-1.2368212676099333E-2</v>
      </c>
      <c r="AI99">
        <f t="shared" si="36"/>
        <v>2.7709624432658772E-4</v>
      </c>
      <c r="AJ99">
        <f t="shared" si="36"/>
        <v>-3.8190583541668016E-2</v>
      </c>
      <c r="AK99">
        <f t="shared" si="36"/>
        <v>-3.38398891985002E-3</v>
      </c>
      <c r="AL99">
        <f t="shared" si="26"/>
        <v>-2.3338195232565084E-3</v>
      </c>
      <c r="AM99">
        <f t="shared" si="26"/>
        <v>-7.0004684719862098E-3</v>
      </c>
      <c r="AN99">
        <f t="shared" si="26"/>
        <v>4.0672733220619151E-2</v>
      </c>
      <c r="AO99">
        <f t="shared" si="38"/>
        <v>3.3360826677654092E-5</v>
      </c>
      <c r="AP99">
        <f t="shared" si="40"/>
        <v>-10.308128200275542</v>
      </c>
      <c r="AQ99">
        <f t="shared" si="41"/>
        <v>1.1500039755253744E-6</v>
      </c>
      <c r="AR99">
        <v>68.313000000000002</v>
      </c>
      <c r="AS99">
        <v>7.2228026464830212E-3</v>
      </c>
      <c r="AT99">
        <v>3.2949749230633221E-2</v>
      </c>
      <c r="AU99">
        <v>0.48389157133612137</v>
      </c>
      <c r="AV99">
        <v>0.52823332348003948</v>
      </c>
      <c r="AW99">
        <v>0.61647829764190376</v>
      </c>
      <c r="AX99">
        <v>4.2054684488649041</v>
      </c>
      <c r="AY99">
        <v>0.48220947669693537</v>
      </c>
      <c r="AZ99">
        <v>5.7224800785209862E-2</v>
      </c>
      <c r="BA99">
        <v>5.604548226834094E-2</v>
      </c>
      <c r="BB99">
        <v>5.5517243385310278E-2</v>
      </c>
      <c r="BC99">
        <v>4.3380551751706866</v>
      </c>
      <c r="BD99">
        <v>0.61479620300271776</v>
      </c>
      <c r="BE99">
        <v>0.18981152709099225</v>
      </c>
      <c r="BF99">
        <v>0.18863220857412333</v>
      </c>
      <c r="BG99">
        <v>0.18810396969109267</v>
      </c>
      <c r="BH99" s="4">
        <v>-7.0550065702150002</v>
      </c>
      <c r="BI99">
        <v>0.66706975113673439</v>
      </c>
      <c r="BJ99">
        <v>-1.9612960388361098</v>
      </c>
      <c r="BK99" s="4">
        <v>-7.0550065702150002</v>
      </c>
      <c r="BL99">
        <v>10.546104305546345</v>
      </c>
      <c r="BM99">
        <v>4.2241000852146371</v>
      </c>
      <c r="BN99">
        <v>2.9599999999999995</v>
      </c>
      <c r="BO99">
        <v>0.66736386354297761</v>
      </c>
      <c r="BP99" t="s">
        <v>9</v>
      </c>
      <c r="BQ99" t="s">
        <v>9</v>
      </c>
      <c r="BR99" t="s">
        <v>9</v>
      </c>
      <c r="BS99" t="s">
        <v>9</v>
      </c>
      <c r="BT99" t="s">
        <v>9</v>
      </c>
      <c r="BU99" t="s">
        <v>9</v>
      </c>
      <c r="BV99" t="s">
        <v>9</v>
      </c>
      <c r="BW99" t="s">
        <v>9</v>
      </c>
      <c r="BX99" t="s">
        <v>9</v>
      </c>
      <c r="BY99" t="s">
        <v>9</v>
      </c>
      <c r="BZ99" t="s">
        <v>9</v>
      </c>
      <c r="CA99" t="s">
        <v>9</v>
      </c>
      <c r="CB99" t="s">
        <v>9</v>
      </c>
      <c r="CC99" t="s">
        <v>9</v>
      </c>
      <c r="CD99" t="s">
        <v>9</v>
      </c>
      <c r="CE99" t="s">
        <v>9</v>
      </c>
      <c r="CF99" t="s">
        <v>9</v>
      </c>
      <c r="CG99" t="s">
        <v>9</v>
      </c>
      <c r="CH99" t="s">
        <v>9</v>
      </c>
      <c r="CI99" t="s">
        <v>9</v>
      </c>
      <c r="CJ99" t="s">
        <v>9</v>
      </c>
      <c r="CK99" t="s">
        <v>9</v>
      </c>
      <c r="CL99" t="s">
        <v>9</v>
      </c>
      <c r="CM99" t="s">
        <v>9</v>
      </c>
      <c r="CN99" t="s">
        <v>9</v>
      </c>
      <c r="CO99" t="s">
        <v>9</v>
      </c>
      <c r="CP99" t="s">
        <v>9</v>
      </c>
      <c r="CQ99" t="s">
        <v>9</v>
      </c>
      <c r="CR99" t="s">
        <v>9</v>
      </c>
      <c r="CS99" t="s">
        <v>9</v>
      </c>
      <c r="CT99" t="s">
        <v>9</v>
      </c>
      <c r="CU99" t="s">
        <v>9</v>
      </c>
      <c r="CV99">
        <v>5.1878438015033872</v>
      </c>
      <c r="CW99">
        <v>66.2</v>
      </c>
      <c r="CX99">
        <v>29.366666666666664</v>
      </c>
      <c r="CY99">
        <v>57.666666666666664</v>
      </c>
      <c r="CZ99">
        <v>1.5901270000000001</v>
      </c>
      <c r="DA99">
        <v>10.035693848858202</v>
      </c>
      <c r="DB99">
        <v>0.12429672999999999</v>
      </c>
      <c r="DC99">
        <v>0.12154117</v>
      </c>
      <c r="DD99" t="s">
        <v>9</v>
      </c>
      <c r="DE99" t="s">
        <v>9</v>
      </c>
      <c r="DF99" t="s">
        <v>9</v>
      </c>
      <c r="DG99" t="s">
        <v>9</v>
      </c>
      <c r="DH99" t="s">
        <v>9</v>
      </c>
      <c r="DI99" t="s">
        <v>9</v>
      </c>
      <c r="DJ99">
        <v>5.924085878554596</v>
      </c>
      <c r="DK99">
        <f t="shared" si="27"/>
        <v>3.3771510517848213E-3</v>
      </c>
      <c r="DL99">
        <f t="shared" si="28"/>
        <v>1.0774548308670417E-2</v>
      </c>
      <c r="DM99">
        <f t="shared" si="29"/>
        <v>-1.663825595492785E-2</v>
      </c>
      <c r="DN99">
        <f t="shared" si="30"/>
        <v>6.3689374862322956E-3</v>
      </c>
      <c r="DO99">
        <f t="shared" si="31"/>
        <v>-3.1277466435062351E-3</v>
      </c>
      <c r="DP99">
        <f t="shared" si="32"/>
        <v>-4.0104271642382727E-4</v>
      </c>
      <c r="DQ99">
        <f t="shared" si="33"/>
        <v>-7.7269804230911676E-4</v>
      </c>
      <c r="DR99">
        <f t="shared" si="34"/>
        <v>-6.3404842026937303E-4</v>
      </c>
      <c r="DS99">
        <f t="shared" si="35"/>
        <v>-5.6733586866224428E-3</v>
      </c>
    </row>
    <row r="100" spans="1:123" x14ac:dyDescent="0.25">
      <c r="A100" s="1">
        <v>34060</v>
      </c>
      <c r="B100">
        <v>57.084000000000003</v>
      </c>
      <c r="C100">
        <v>0.92929796337851422</v>
      </c>
      <c r="D100">
        <v>0.123414674</v>
      </c>
      <c r="E100">
        <v>7.0666666666666664</v>
      </c>
      <c r="F100">
        <v>82.507999999999996</v>
      </c>
      <c r="G100">
        <v>2.8381312578153177E-2</v>
      </c>
      <c r="H100">
        <v>3.1333333333333331E-2</v>
      </c>
      <c r="I100">
        <v>2.9566666666666666</v>
      </c>
      <c r="J100">
        <v>-1.2803040999999999E-2</v>
      </c>
      <c r="K100">
        <v>-7.9761090000000007E-2</v>
      </c>
      <c r="L100">
        <v>2.9340803371797182E-4</v>
      </c>
      <c r="M100">
        <v>0.2535012024548024</v>
      </c>
      <c r="N100">
        <v>2.289652454747158E-3</v>
      </c>
      <c r="O100">
        <v>-2.14</v>
      </c>
      <c r="P100">
        <f t="shared" si="39"/>
        <v>4.0445238672381452</v>
      </c>
      <c r="Q100">
        <v>-7.3325855986386163E-2</v>
      </c>
      <c r="R100">
        <v>-2.0922052604800845</v>
      </c>
      <c r="S100">
        <v>6.828150741640554E-2</v>
      </c>
      <c r="T100">
        <v>4.4128952583363477</v>
      </c>
      <c r="U100">
        <v>2.7986024889141491E-2</v>
      </c>
      <c r="V100">
        <v>3.0852463482764787E-2</v>
      </c>
      <c r="W100">
        <v>2.9138001743322223E-2</v>
      </c>
      <c r="X100">
        <v>-8.1339463111784109</v>
      </c>
      <c r="Y100">
        <v>-1.3723867125506999</v>
      </c>
      <c r="Z100">
        <f t="shared" si="37"/>
        <v>-6.0793552394196446</v>
      </c>
      <c r="AA100">
        <v>-1.3246471733000399E-2</v>
      </c>
      <c r="AB100">
        <v>-8.0466081826419802E-2</v>
      </c>
      <c r="AC100">
        <v>4.9950410893603497E-2</v>
      </c>
      <c r="AD100">
        <f t="shared" si="36"/>
        <v>5.4277792465233787E-3</v>
      </c>
      <c r="AE100">
        <f t="shared" si="36"/>
        <v>8.699281093373229E-4</v>
      </c>
      <c r="AF100">
        <f t="shared" si="36"/>
        <v>-7.1216643023075399E-3</v>
      </c>
      <c r="AG100">
        <f t="shared" si="36"/>
        <v>-6.2247123080552691E-4</v>
      </c>
      <c r="AH100">
        <f t="shared" si="36"/>
        <v>-1.817840289559669E-4</v>
      </c>
      <c r="AI100">
        <f t="shared" si="36"/>
        <v>2.9900420601144603E-4</v>
      </c>
      <c r="AJ100">
        <f t="shared" si="36"/>
        <v>-5.3764382237114175E-2</v>
      </c>
      <c r="AK100">
        <f t="shared" si="36"/>
        <v>-2.8773276886888861E-3</v>
      </c>
      <c r="AL100">
        <f t="shared" si="26"/>
        <v>3.1172814103879176E-3</v>
      </c>
      <c r="AM100">
        <f t="shared" si="26"/>
        <v>-5.4760203978529987E-3</v>
      </c>
      <c r="AN100">
        <f t="shared" si="26"/>
        <v>4.6728756412592887E-3</v>
      </c>
      <c r="AO100">
        <f t="shared" si="38"/>
        <v>3.3319059572274892E-5</v>
      </c>
      <c r="AP100">
        <f t="shared" si="40"/>
        <v>-10.309380965185342</v>
      </c>
      <c r="AQ100">
        <f t="shared" si="41"/>
        <v>-4.1767105379199461E-8</v>
      </c>
      <c r="AR100">
        <v>68.718999999999994</v>
      </c>
      <c r="AS100">
        <v>7.171007754013318E-3</v>
      </c>
      <c r="AT100">
        <v>3.2699850847485029E-2</v>
      </c>
      <c r="AU100">
        <v>0.47745159499788098</v>
      </c>
      <c r="AV100">
        <v>0.52000886534674662</v>
      </c>
      <c r="AW100">
        <v>0.613576728820451</v>
      </c>
      <c r="AX100">
        <v>4.1944362170785183</v>
      </c>
      <c r="AY100">
        <v>0.47693100048000797</v>
      </c>
      <c r="AZ100">
        <v>5.0272216130121727E-2</v>
      </c>
      <c r="BA100">
        <v>4.8799648607833201E-2</v>
      </c>
      <c r="BB100">
        <v>5.155454552698957E-2</v>
      </c>
      <c r="BC100">
        <v>4.330561350901089</v>
      </c>
      <c r="BD100">
        <v>0.61305613430257799</v>
      </c>
      <c r="BE100">
        <v>0.18639734995269175</v>
      </c>
      <c r="BF100">
        <v>0.18492478243040322</v>
      </c>
      <c r="BG100">
        <v>0.18767967934955959</v>
      </c>
      <c r="BH100" s="4">
        <v>-2.1309697962458931</v>
      </c>
      <c r="BI100">
        <v>0.66213134197022716</v>
      </c>
      <c r="BJ100">
        <v>-1.1390662844956301</v>
      </c>
      <c r="BK100" s="4">
        <v>-2.1309697962458931</v>
      </c>
      <c r="BL100">
        <v>10.54888777459834</v>
      </c>
      <c r="BM100">
        <v>4.2300257257656977</v>
      </c>
      <c r="BN100">
        <v>2.9666666666666668</v>
      </c>
      <c r="BO100">
        <v>0.66203643905236287</v>
      </c>
      <c r="BP100" t="s">
        <v>9</v>
      </c>
      <c r="BQ100" t="s">
        <v>9</v>
      </c>
      <c r="BR100" t="s">
        <v>9</v>
      </c>
      <c r="BS100" t="s">
        <v>9</v>
      </c>
      <c r="BT100" t="s">
        <v>9</v>
      </c>
      <c r="BU100" t="s">
        <v>9</v>
      </c>
      <c r="BV100" t="s">
        <v>9</v>
      </c>
      <c r="BW100" t="s">
        <v>9</v>
      </c>
      <c r="BX100" t="s">
        <v>9</v>
      </c>
      <c r="BY100" t="s">
        <v>9</v>
      </c>
      <c r="BZ100" t="s">
        <v>9</v>
      </c>
      <c r="CA100" t="s">
        <v>9</v>
      </c>
      <c r="CB100" t="s">
        <v>9</v>
      </c>
      <c r="CC100" t="s">
        <v>9</v>
      </c>
      <c r="CD100" t="s">
        <v>9</v>
      </c>
      <c r="CE100" t="s">
        <v>9</v>
      </c>
      <c r="CF100" t="s">
        <v>9</v>
      </c>
      <c r="CG100" t="s">
        <v>9</v>
      </c>
      <c r="CH100" t="s">
        <v>9</v>
      </c>
      <c r="CI100" t="s">
        <v>9</v>
      </c>
      <c r="CJ100" t="s">
        <v>9</v>
      </c>
      <c r="CK100" t="s">
        <v>9</v>
      </c>
      <c r="CL100" t="s">
        <v>9</v>
      </c>
      <c r="CM100" t="s">
        <v>9</v>
      </c>
      <c r="CN100" t="s">
        <v>9</v>
      </c>
      <c r="CO100" t="s">
        <v>9</v>
      </c>
      <c r="CP100" t="s">
        <v>9</v>
      </c>
      <c r="CQ100" t="s">
        <v>9</v>
      </c>
      <c r="CR100" t="s">
        <v>9</v>
      </c>
      <c r="CS100" t="s">
        <v>9</v>
      </c>
      <c r="CT100" t="s">
        <v>9</v>
      </c>
      <c r="CU100" t="s">
        <v>9</v>
      </c>
      <c r="CV100">
        <v>5.1906374965996331</v>
      </c>
      <c r="CW100">
        <v>66.333333333333329</v>
      </c>
      <c r="CX100">
        <v>29.433333333333337</v>
      </c>
      <c r="CY100">
        <v>57.9</v>
      </c>
      <c r="CZ100">
        <v>1.5837540000000001</v>
      </c>
      <c r="DA100">
        <v>10.047858422684943</v>
      </c>
      <c r="DB100">
        <v>0.12341467</v>
      </c>
      <c r="DC100">
        <v>0.11918520000000001</v>
      </c>
      <c r="DD100" t="s">
        <v>9</v>
      </c>
      <c r="DE100" t="s">
        <v>9</v>
      </c>
      <c r="DF100" t="s">
        <v>9</v>
      </c>
      <c r="DG100" t="s">
        <v>9</v>
      </c>
      <c r="DH100" t="s">
        <v>9</v>
      </c>
      <c r="DI100" t="s">
        <v>9</v>
      </c>
      <c r="DJ100">
        <v>5.9282585771187568</v>
      </c>
      <c r="DK100">
        <f t="shared" si="27"/>
        <v>-6.4399763382403941E-3</v>
      </c>
      <c r="DL100">
        <f t="shared" si="28"/>
        <v>-8.2244581332928668E-3</v>
      </c>
      <c r="DM100">
        <f t="shared" si="29"/>
        <v>-2.9015688214527602E-3</v>
      </c>
      <c r="DN100">
        <f t="shared" si="30"/>
        <v>-6.9525846550881343E-3</v>
      </c>
      <c r="DO100">
        <f t="shared" si="31"/>
        <v>2.7936950962459406E-3</v>
      </c>
      <c r="DP100">
        <f t="shared" si="32"/>
        <v>8.0192466206119306E-4</v>
      </c>
      <c r="DQ100">
        <f t="shared" si="33"/>
        <v>5.151983627609269E-4</v>
      </c>
      <c r="DR100">
        <f t="shared" si="34"/>
        <v>1.4788214377731146E-3</v>
      </c>
      <c r="DS100">
        <f t="shared" si="35"/>
        <v>-4.0159089550347304E-3</v>
      </c>
    </row>
    <row r="101" spans="1:123" x14ac:dyDescent="0.25">
      <c r="A101" s="1">
        <v>34151</v>
      </c>
      <c r="B101">
        <v>57.673000000000002</v>
      </c>
      <c r="C101">
        <v>0.9319905017976533</v>
      </c>
      <c r="D101">
        <v>0.12071367600000001</v>
      </c>
      <c r="E101">
        <v>6.8</v>
      </c>
      <c r="F101">
        <v>82.254000000000005</v>
      </c>
      <c r="G101">
        <v>2.8072123929967163E-2</v>
      </c>
      <c r="H101">
        <v>-1.9066666666666662E-2</v>
      </c>
      <c r="I101">
        <v>2.5433333333333334</v>
      </c>
      <c r="J101">
        <v>-3.1741229000000003E-2</v>
      </c>
      <c r="K101">
        <v>-0.19684618700000001</v>
      </c>
      <c r="L101">
        <v>2.9565587384911929E-4</v>
      </c>
      <c r="M101">
        <v>0.25467850146265669</v>
      </c>
      <c r="N101">
        <v>2.3251037245131611E-3</v>
      </c>
      <c r="O101">
        <v>-3.64</v>
      </c>
      <c r="P101">
        <f t="shared" si="39"/>
        <v>4.0547891263887665</v>
      </c>
      <c r="Q101">
        <v>-7.0432655552711193E-2</v>
      </c>
      <c r="R101">
        <v>-2.1143338515806063</v>
      </c>
      <c r="S101">
        <v>6.5787740538003153E-2</v>
      </c>
      <c r="T101">
        <v>4.4098120206818185</v>
      </c>
      <c r="U101">
        <v>2.7685324036861709E-2</v>
      </c>
      <c r="V101">
        <v>-1.9250779592137387E-2</v>
      </c>
      <c r="W101">
        <v>2.5115287478396617E-2</v>
      </c>
      <c r="X101">
        <v>-8.1263143683178622</v>
      </c>
      <c r="Y101">
        <v>-1.3677533078515001</v>
      </c>
      <c r="Z101">
        <f t="shared" si="37"/>
        <v>-6.0639906282441016</v>
      </c>
      <c r="AA101">
        <v>-3.26076523413108E-2</v>
      </c>
      <c r="AB101">
        <v>-0.196968585396603</v>
      </c>
      <c r="AC101">
        <v>-0.19989423516178201</v>
      </c>
      <c r="AD101">
        <f t="shared" si="36"/>
        <v>1.0265259150621375E-2</v>
      </c>
      <c r="AE101">
        <f t="shared" si="36"/>
        <v>2.8932004336749695E-3</v>
      </c>
      <c r="AF101">
        <f t="shared" si="36"/>
        <v>-2.2128591100521788E-2</v>
      </c>
      <c r="AG101">
        <f t="shared" si="36"/>
        <v>-2.493766878402387E-3</v>
      </c>
      <c r="AH101">
        <f t="shared" si="36"/>
        <v>-3.083237654529114E-3</v>
      </c>
      <c r="AI101">
        <f t="shared" si="36"/>
        <v>-3.0070085227978244E-4</v>
      </c>
      <c r="AJ101">
        <f t="shared" si="36"/>
        <v>-5.0103243074902173E-2</v>
      </c>
      <c r="AK101">
        <f t="shared" si="36"/>
        <v>-4.0227142649256059E-3</v>
      </c>
      <c r="AL101">
        <f t="shared" si="26"/>
        <v>7.6319428605486905E-3</v>
      </c>
      <c r="AM101">
        <f t="shared" si="26"/>
        <v>4.6334046991998168E-3</v>
      </c>
      <c r="AN101">
        <f t="shared" si="26"/>
        <v>1.5364611175542997E-2</v>
      </c>
      <c r="AO101">
        <f t="shared" si="38"/>
        <v>3.3634760509680029E-5</v>
      </c>
      <c r="AP101">
        <f t="shared" si="40"/>
        <v>-10.299950486783199</v>
      </c>
      <c r="AQ101">
        <f t="shared" si="41"/>
        <v>3.157009374051364E-7</v>
      </c>
      <c r="AR101">
        <v>69.128</v>
      </c>
      <c r="AS101">
        <v>4.6051281018436195E-3</v>
      </c>
      <c r="AT101">
        <v>3.3105988185160341E-2</v>
      </c>
      <c r="AU101">
        <v>0.4819196905841539</v>
      </c>
      <c r="AV101">
        <v>0.52234550678750147</v>
      </c>
      <c r="AW101">
        <v>0.61044015089638493</v>
      </c>
      <c r="AX101">
        <v>4.198136064680634</v>
      </c>
      <c r="AY101">
        <v>0.4803466531358343</v>
      </c>
      <c r="AZ101">
        <v>5.5083599330799315E-2</v>
      </c>
      <c r="BA101">
        <v>5.3043991517593814E-2</v>
      </c>
      <c r="BB101">
        <v>5.8378990868810265E-2</v>
      </c>
      <c r="BC101">
        <v>4.326656524992865</v>
      </c>
      <c r="BD101">
        <v>0.60886711344806532</v>
      </c>
      <c r="BE101">
        <v>0.18360405964303034</v>
      </c>
      <c r="BF101">
        <v>0.18156445182982484</v>
      </c>
      <c r="BG101">
        <v>0.18689945118104129</v>
      </c>
      <c r="BH101" s="4">
        <v>-3.6260673242640804</v>
      </c>
      <c r="BI101">
        <v>0.65330652748882212</v>
      </c>
      <c r="BJ101">
        <v>-1.4506087049040601</v>
      </c>
      <c r="BK101" s="4">
        <v>-3.6260673242640804</v>
      </c>
      <c r="BL101">
        <v>10.55022423527341</v>
      </c>
      <c r="BM101">
        <v>4.2359598585390978</v>
      </c>
      <c r="BN101">
        <v>3.0033333333333339</v>
      </c>
      <c r="BO101">
        <v>0.6529712707417028</v>
      </c>
      <c r="BP101" t="s">
        <v>9</v>
      </c>
      <c r="BQ101" t="s">
        <v>9</v>
      </c>
      <c r="BR101" t="s">
        <v>9</v>
      </c>
      <c r="BS101" t="s">
        <v>9</v>
      </c>
      <c r="BT101" t="s">
        <v>9</v>
      </c>
      <c r="BU101" t="s">
        <v>9</v>
      </c>
      <c r="BV101" t="s">
        <v>9</v>
      </c>
      <c r="BW101" t="s">
        <v>9</v>
      </c>
      <c r="BX101" t="s">
        <v>9</v>
      </c>
      <c r="BY101" t="s">
        <v>9</v>
      </c>
      <c r="BZ101" t="s">
        <v>9</v>
      </c>
      <c r="CA101" t="s">
        <v>9</v>
      </c>
      <c r="CB101" t="s">
        <v>9</v>
      </c>
      <c r="CC101" t="s">
        <v>9</v>
      </c>
      <c r="CD101" t="s">
        <v>9</v>
      </c>
      <c r="CE101" t="s">
        <v>9</v>
      </c>
      <c r="CF101" t="s">
        <v>9</v>
      </c>
      <c r="CG101" t="s">
        <v>9</v>
      </c>
      <c r="CH101" t="s">
        <v>9</v>
      </c>
      <c r="CI101" t="s">
        <v>9</v>
      </c>
      <c r="CJ101" t="s">
        <v>9</v>
      </c>
      <c r="CK101" t="s">
        <v>9</v>
      </c>
      <c r="CL101" t="s">
        <v>9</v>
      </c>
      <c r="CM101" t="s">
        <v>9</v>
      </c>
      <c r="CN101" t="s">
        <v>9</v>
      </c>
      <c r="CO101" t="s">
        <v>9</v>
      </c>
      <c r="CP101" t="s">
        <v>9</v>
      </c>
      <c r="CQ101" t="s">
        <v>9</v>
      </c>
      <c r="CR101" t="s">
        <v>9</v>
      </c>
      <c r="CS101" t="s">
        <v>9</v>
      </c>
      <c r="CT101" t="s">
        <v>9</v>
      </c>
      <c r="CU101" t="s">
        <v>9</v>
      </c>
      <c r="CV101">
        <v>5.1847398502851787</v>
      </c>
      <c r="CW101">
        <v>66.333333333333329</v>
      </c>
      <c r="CX101">
        <v>29.333333333333332</v>
      </c>
      <c r="CY101">
        <v>57.933333333333337</v>
      </c>
      <c r="CZ101">
        <v>1.5796920000000001</v>
      </c>
      <c r="DA101">
        <v>10.068021637743074</v>
      </c>
      <c r="DB101">
        <v>0.12071368</v>
      </c>
      <c r="DC101">
        <v>0.1204233</v>
      </c>
      <c r="DD101" t="s">
        <v>9</v>
      </c>
      <c r="DE101" t="s">
        <v>9</v>
      </c>
      <c r="DF101" t="s">
        <v>9</v>
      </c>
      <c r="DG101" t="s">
        <v>9</v>
      </c>
      <c r="DH101" t="s">
        <v>9</v>
      </c>
      <c r="DI101" t="s">
        <v>9</v>
      </c>
      <c r="DJ101">
        <v>5.9303282882956232</v>
      </c>
      <c r="DK101">
        <f t="shared" si="27"/>
        <v>4.4680955862729244E-3</v>
      </c>
      <c r="DL101">
        <f t="shared" si="28"/>
        <v>2.3366414407548497E-3</v>
      </c>
      <c r="DM101">
        <f t="shared" si="29"/>
        <v>-3.1365779240660752E-3</v>
      </c>
      <c r="DN101">
        <f t="shared" si="30"/>
        <v>4.8113832006775881E-3</v>
      </c>
      <c r="DO101">
        <f t="shared" si="31"/>
        <v>-5.8976463144544411E-3</v>
      </c>
      <c r="DP101">
        <f t="shared" si="32"/>
        <v>0</v>
      </c>
      <c r="DQ101">
        <f t="shared" si="33"/>
        <v>-7.7289711434808117E-4</v>
      </c>
      <c r="DR101">
        <f t="shared" si="34"/>
        <v>2.1108179497908441E-4</v>
      </c>
      <c r="DS101">
        <f t="shared" si="35"/>
        <v>-2.5680869737818579E-3</v>
      </c>
    </row>
    <row r="102" spans="1:123" x14ac:dyDescent="0.25">
      <c r="A102" s="1">
        <v>34243</v>
      </c>
      <c r="B102">
        <v>58.447000000000003</v>
      </c>
      <c r="C102">
        <v>0.93379407797546399</v>
      </c>
      <c r="D102">
        <v>0.123048375</v>
      </c>
      <c r="E102">
        <v>6.6333333333333329</v>
      </c>
      <c r="F102">
        <v>82.313000000000002</v>
      </c>
      <c r="G102">
        <v>2.8301275912168987E-2</v>
      </c>
      <c r="H102">
        <v>-9.113333333333333E-2</v>
      </c>
      <c r="I102">
        <v>2.4766666666666666</v>
      </c>
      <c r="J102">
        <v>-0.29372857400000002</v>
      </c>
      <c r="K102">
        <v>-0.21941039100000001</v>
      </c>
      <c r="L102">
        <v>2.9877671620122588E-4</v>
      </c>
      <c r="M102">
        <v>0.25575414687915937</v>
      </c>
      <c r="N102">
        <v>2.3731944252747233E-3</v>
      </c>
      <c r="O102">
        <v>3.83</v>
      </c>
      <c r="P102">
        <f t="shared" si="39"/>
        <v>4.0681203606812684</v>
      </c>
      <c r="Q102">
        <v>-6.8499338320770958E-2</v>
      </c>
      <c r="R102">
        <v>-2.0951777082460881</v>
      </c>
      <c r="S102">
        <v>6.4225972299271281E-2</v>
      </c>
      <c r="T102">
        <v>4.4105290538965924</v>
      </c>
      <c r="U102">
        <v>2.7908194049835109E-2</v>
      </c>
      <c r="V102">
        <v>-9.5556876898217388E-2</v>
      </c>
      <c r="W102">
        <v>2.4464944399512779E-2</v>
      </c>
      <c r="X102">
        <v>-8.115814032101893</v>
      </c>
      <c r="Y102">
        <v>-1.3635386597005879</v>
      </c>
      <c r="Z102">
        <f t="shared" si="37"/>
        <v>-6.0435183726156128</v>
      </c>
      <c r="AA102">
        <v>-0.294345152518461</v>
      </c>
      <c r="AB102">
        <v>-0.219386581162897</v>
      </c>
      <c r="AC102">
        <v>8.9192856022276903E-2</v>
      </c>
      <c r="AD102">
        <f t="shared" si="36"/>
        <v>1.3331234292501826E-2</v>
      </c>
      <c r="AE102">
        <f t="shared" si="36"/>
        <v>1.9333172319402347E-3</v>
      </c>
      <c r="AF102">
        <f t="shared" si="36"/>
        <v>1.9156143334518205E-2</v>
      </c>
      <c r="AG102">
        <f t="shared" si="36"/>
        <v>-1.5617682387318726E-3</v>
      </c>
      <c r="AH102">
        <f t="shared" si="36"/>
        <v>7.1703321477389892E-4</v>
      </c>
      <c r="AI102">
        <f t="shared" si="36"/>
        <v>2.2287001297340014E-4</v>
      </c>
      <c r="AJ102">
        <f t="shared" si="36"/>
        <v>-7.6306097306079998E-2</v>
      </c>
      <c r="AK102">
        <f t="shared" si="36"/>
        <v>-6.503430788838381E-4</v>
      </c>
      <c r="AL102">
        <f t="shared" si="26"/>
        <v>1.0500336215969241E-2</v>
      </c>
      <c r="AM102">
        <f t="shared" si="26"/>
        <v>4.2146481509122147E-3</v>
      </c>
      <c r="AN102">
        <f t="shared" si="26"/>
        <v>2.0472255628488867E-2</v>
      </c>
      <c r="AO102">
        <f t="shared" si="38"/>
        <v>3.4144225958919839E-5</v>
      </c>
      <c r="AP102">
        <f t="shared" si="40"/>
        <v>-10.284917065044668</v>
      </c>
      <c r="AQ102">
        <f t="shared" si="41"/>
        <v>5.0946544923981057E-7</v>
      </c>
      <c r="AR102">
        <v>69.504999999999995</v>
      </c>
      <c r="AS102">
        <v>8.2211475681989166E-3</v>
      </c>
      <c r="AT102">
        <v>3.4071322507691987E-2</v>
      </c>
      <c r="AU102">
        <v>0.48704324575463404</v>
      </c>
      <c r="AV102">
        <v>0.52713953197465524</v>
      </c>
      <c r="AW102">
        <v>0.61995413989214676</v>
      </c>
      <c r="AX102">
        <v>4.2110551964259626</v>
      </c>
      <c r="AY102">
        <v>0.49167434086565959</v>
      </c>
      <c r="AZ102">
        <v>5.4093388430225264E-2</v>
      </c>
      <c r="BA102">
        <v>5.3391190605455885E-2</v>
      </c>
      <c r="BB102">
        <v>5.8792025657069757E-2</v>
      </c>
      <c r="BC102">
        <v>4.3439660905634749</v>
      </c>
      <c r="BD102">
        <v>0.62458523500317231</v>
      </c>
      <c r="BE102">
        <v>0.18700428256773799</v>
      </c>
      <c r="BF102">
        <v>0.18630208474296861</v>
      </c>
      <c r="BG102">
        <v>0.19170291979458248</v>
      </c>
      <c r="BH102" s="4">
        <v>3.7414005121034064</v>
      </c>
      <c r="BI102">
        <v>0.66352346981789201</v>
      </c>
      <c r="BJ102">
        <v>0.35405308224110399</v>
      </c>
      <c r="BK102" s="4">
        <v>3.7414005121034064</v>
      </c>
      <c r="BL102">
        <v>10.560541125447834</v>
      </c>
      <c r="BM102">
        <v>4.2413986924290557</v>
      </c>
      <c r="BN102">
        <v>3.06</v>
      </c>
      <c r="BO102">
        <v>0.66232477202196127</v>
      </c>
      <c r="BP102" t="s">
        <v>9</v>
      </c>
      <c r="BQ102" t="s">
        <v>9</v>
      </c>
      <c r="BR102" t="s">
        <v>9</v>
      </c>
      <c r="BS102" t="s">
        <v>9</v>
      </c>
      <c r="BT102" t="s">
        <v>9</v>
      </c>
      <c r="BU102" t="s">
        <v>9</v>
      </c>
      <c r="BV102" t="s">
        <v>9</v>
      </c>
      <c r="BW102" t="s">
        <v>9</v>
      </c>
      <c r="BX102" t="s">
        <v>9</v>
      </c>
      <c r="BY102" t="s">
        <v>9</v>
      </c>
      <c r="BZ102" t="s">
        <v>9</v>
      </c>
      <c r="CA102" t="s">
        <v>9</v>
      </c>
      <c r="CB102" t="s">
        <v>9</v>
      </c>
      <c r="CC102" t="s">
        <v>9</v>
      </c>
      <c r="CD102" t="s">
        <v>9</v>
      </c>
      <c r="CE102" t="s">
        <v>9</v>
      </c>
      <c r="CF102" t="s">
        <v>9</v>
      </c>
      <c r="CG102" t="s">
        <v>9</v>
      </c>
      <c r="CH102" t="s">
        <v>9</v>
      </c>
      <c r="CI102" t="s">
        <v>9</v>
      </c>
      <c r="CJ102" t="s">
        <v>9</v>
      </c>
      <c r="CK102" t="s">
        <v>9</v>
      </c>
      <c r="CL102" t="s">
        <v>9</v>
      </c>
      <c r="CM102" t="s">
        <v>9</v>
      </c>
      <c r="CN102" t="s">
        <v>9</v>
      </c>
      <c r="CO102" t="s">
        <v>9</v>
      </c>
      <c r="CP102" t="s">
        <v>9</v>
      </c>
      <c r="CQ102" t="s">
        <v>9</v>
      </c>
      <c r="CR102" t="s">
        <v>9</v>
      </c>
      <c r="CS102" t="s">
        <v>9</v>
      </c>
      <c r="CT102" t="s">
        <v>9</v>
      </c>
      <c r="CU102" t="s">
        <v>9</v>
      </c>
      <c r="CV102">
        <v>5.1890771122056361</v>
      </c>
      <c r="CW102">
        <v>66.333333333333329</v>
      </c>
      <c r="CX102">
        <v>29.366666666666664</v>
      </c>
      <c r="CY102">
        <v>58.233333333333341</v>
      </c>
      <c r="CZ102">
        <v>1.5754429999999999</v>
      </c>
      <c r="DA102">
        <v>10.087786320026771</v>
      </c>
      <c r="DB102">
        <v>0.12304838</v>
      </c>
      <c r="DC102">
        <v>0.11776675</v>
      </c>
      <c r="DD102" t="s">
        <v>9</v>
      </c>
      <c r="DE102" t="s">
        <v>9</v>
      </c>
      <c r="DF102" t="s">
        <v>9</v>
      </c>
      <c r="DG102" t="s">
        <v>9</v>
      </c>
      <c r="DH102" t="s">
        <v>9</v>
      </c>
      <c r="DI102" t="s">
        <v>9</v>
      </c>
      <c r="DJ102">
        <v>5.934074723316094</v>
      </c>
      <c r="DK102">
        <f t="shared" si="27"/>
        <v>5.1235551704801319E-3</v>
      </c>
      <c r="DL102">
        <f t="shared" si="28"/>
        <v>4.794025187153772E-3</v>
      </c>
      <c r="DM102">
        <f t="shared" si="29"/>
        <v>9.5139889957618351E-3</v>
      </c>
      <c r="DN102">
        <f t="shared" si="30"/>
        <v>-9.9021090057405114E-4</v>
      </c>
      <c r="DO102">
        <f t="shared" si="31"/>
        <v>4.3372619204573581E-3</v>
      </c>
      <c r="DP102">
        <f t="shared" si="32"/>
        <v>0</v>
      </c>
      <c r="DQ102">
        <f t="shared" si="33"/>
        <v>2.5769875158715427E-4</v>
      </c>
      <c r="DR102">
        <f t="shared" si="34"/>
        <v>1.8977338325871784E-3</v>
      </c>
      <c r="DS102">
        <f t="shared" si="35"/>
        <v>-2.6933887574647764E-3</v>
      </c>
    </row>
    <row r="103" spans="1:123" x14ac:dyDescent="0.25">
      <c r="A103" s="1">
        <v>34335</v>
      </c>
      <c r="B103">
        <v>58.981000000000002</v>
      </c>
      <c r="C103">
        <v>0.93442610394086789</v>
      </c>
      <c r="D103">
        <v>0.12605087700000001</v>
      </c>
      <c r="E103">
        <v>6.5666666666666664</v>
      </c>
      <c r="F103">
        <v>81.61</v>
      </c>
      <c r="G103">
        <v>3.0089033910434108E-2</v>
      </c>
      <c r="H103">
        <v>-0.30303333333333332</v>
      </c>
      <c r="I103">
        <v>2.7466666666666666</v>
      </c>
      <c r="J103">
        <v>-0.24227230499999999</v>
      </c>
      <c r="K103">
        <v>-3.1888668000000002E-2</v>
      </c>
      <c r="L103">
        <v>3.0079302343371498E-4</v>
      </c>
      <c r="M103">
        <v>0.25571902113895983</v>
      </c>
      <c r="N103">
        <v>2.3941657954458526E-3</v>
      </c>
      <c r="O103">
        <v>-3.61</v>
      </c>
      <c r="P103">
        <f t="shared" si="39"/>
        <v>4.0772153581433637</v>
      </c>
      <c r="Q103">
        <v>-6.7822730717841451E-2</v>
      </c>
      <c r="R103">
        <v>-2.0710696678158866</v>
      </c>
      <c r="S103">
        <v>6.3600581409594792E-2</v>
      </c>
      <c r="T103">
        <v>4.4019518034811513</v>
      </c>
      <c r="U103">
        <v>2.9645239195505057E-2</v>
      </c>
      <c r="V103">
        <v>-0.36101769337286921</v>
      </c>
      <c r="W103">
        <v>2.7096225661701168E-2</v>
      </c>
      <c r="X103">
        <v>-8.1090881595295183</v>
      </c>
      <c r="Y103">
        <v>-1.3636760109536001</v>
      </c>
      <c r="Z103">
        <f t="shared" si="37"/>
        <v>-6.0347204196721407</v>
      </c>
      <c r="AA103">
        <v>-0.242939794379294</v>
      </c>
      <c r="AB103">
        <v>-3.0622123977558501E-2</v>
      </c>
      <c r="AC103">
        <v>-0.12956241442779301</v>
      </c>
      <c r="AD103">
        <f t="shared" si="36"/>
        <v>9.0949974620953E-3</v>
      </c>
      <c r="AE103">
        <f t="shared" si="36"/>
        <v>6.7660760292950761E-4</v>
      </c>
      <c r="AF103">
        <f t="shared" si="36"/>
        <v>2.4108040430201427E-2</v>
      </c>
      <c r="AG103">
        <f t="shared" si="36"/>
        <v>-6.253908896764887E-4</v>
      </c>
      <c r="AH103">
        <f t="shared" si="36"/>
        <v>-8.5772504154411067E-3</v>
      </c>
      <c r="AI103">
        <f t="shared" si="36"/>
        <v>1.7370451456699479E-3</v>
      </c>
      <c r="AJ103">
        <f t="shared" si="36"/>
        <v>-0.26546081647465181</v>
      </c>
      <c r="AK103">
        <f t="shared" ref="AF103:AN133" si="42">W103-W102</f>
        <v>2.6312812621883883E-3</v>
      </c>
      <c r="AL103">
        <f t="shared" si="26"/>
        <v>6.7258725723746693E-3</v>
      </c>
      <c r="AM103">
        <f t="shared" si="26"/>
        <v>-1.3735125301228557E-4</v>
      </c>
      <c r="AN103">
        <f t="shared" si="26"/>
        <v>8.797952943472076E-3</v>
      </c>
      <c r="AO103">
        <f t="shared" si="38"/>
        <v>3.4282197050930777E-5</v>
      </c>
      <c r="AP103">
        <f t="shared" si="40"/>
        <v>-10.28088437495442</v>
      </c>
      <c r="AQ103">
        <f t="shared" si="41"/>
        <v>1.3797109201093768E-7</v>
      </c>
      <c r="AR103">
        <v>69.837000000000003</v>
      </c>
      <c r="AS103">
        <v>4.9988847302864974E-3</v>
      </c>
      <c r="AT103">
        <v>3.7633051570430842E-2</v>
      </c>
      <c r="AU103">
        <v>0.49952908871811724</v>
      </c>
      <c r="AV103">
        <v>0.54273348203954641</v>
      </c>
      <c r="AW103">
        <v>0.61156557573617687</v>
      </c>
      <c r="AX103">
        <v>4.2259347545271675</v>
      </c>
      <c r="AY103">
        <v>0.50577713123615187</v>
      </c>
      <c r="AZ103">
        <v>6.3359741521969992E-2</v>
      </c>
      <c r="BA103">
        <v>6.3084751993700616E-2</v>
      </c>
      <c r="BB103">
        <v>7.0183702338847964E-2</v>
      </c>
      <c r="BC103">
        <v>4.337971241545227</v>
      </c>
      <c r="BD103">
        <v>0.61781361825421155</v>
      </c>
      <c r="BE103">
        <v>0.17539622854002962</v>
      </c>
      <c r="BF103">
        <v>0.17512123901176024</v>
      </c>
      <c r="BG103">
        <v>0.18222018935690759</v>
      </c>
      <c r="BH103" s="4">
        <v>-3.5904320014692317</v>
      </c>
      <c r="BI103">
        <v>0.65562423524555202</v>
      </c>
      <c r="BJ103">
        <v>-1.4056301841971601</v>
      </c>
      <c r="BK103" s="4">
        <v>-3.5904320014692317</v>
      </c>
      <c r="BL103">
        <v>10.567514834522221</v>
      </c>
      <c r="BM103">
        <v>4.2461639552822801</v>
      </c>
      <c r="BN103">
        <v>3.2433333333333336</v>
      </c>
      <c r="BO103">
        <v>0.65334869201828805</v>
      </c>
      <c r="BP103" t="s">
        <v>9</v>
      </c>
      <c r="BQ103" t="s">
        <v>9</v>
      </c>
      <c r="BR103" t="s">
        <v>9</v>
      </c>
      <c r="BS103" t="s">
        <v>9</v>
      </c>
      <c r="BT103" t="s">
        <v>9</v>
      </c>
      <c r="BU103" t="s">
        <v>9</v>
      </c>
      <c r="BV103" t="s">
        <v>9</v>
      </c>
      <c r="BW103" t="s">
        <v>9</v>
      </c>
      <c r="BX103" t="s">
        <v>9</v>
      </c>
      <c r="BY103" t="s">
        <v>9</v>
      </c>
      <c r="BZ103" t="s">
        <v>9</v>
      </c>
      <c r="CA103" t="s">
        <v>9</v>
      </c>
      <c r="CB103" t="s">
        <v>9</v>
      </c>
      <c r="CC103" t="s">
        <v>9</v>
      </c>
      <c r="CD103" t="s">
        <v>9</v>
      </c>
      <c r="CE103" t="s">
        <v>9</v>
      </c>
      <c r="CF103" t="s">
        <v>9</v>
      </c>
      <c r="CG103" t="s">
        <v>9</v>
      </c>
      <c r="CH103" t="s">
        <v>9</v>
      </c>
      <c r="CI103" t="s">
        <v>9</v>
      </c>
      <c r="CJ103" t="s">
        <v>9</v>
      </c>
      <c r="CK103" t="s">
        <v>9</v>
      </c>
      <c r="CL103" t="s">
        <v>9</v>
      </c>
      <c r="CM103" t="s">
        <v>9</v>
      </c>
      <c r="CN103" t="s">
        <v>9</v>
      </c>
      <c r="CO103" t="s">
        <v>9</v>
      </c>
      <c r="CP103" t="s">
        <v>9</v>
      </c>
      <c r="CQ103" t="s">
        <v>9</v>
      </c>
      <c r="CR103" t="s">
        <v>9</v>
      </c>
      <c r="CS103" t="s">
        <v>9</v>
      </c>
      <c r="CT103" t="s">
        <v>9</v>
      </c>
      <c r="CU103" t="s">
        <v>9</v>
      </c>
      <c r="CV103">
        <v>5.1889376736963984</v>
      </c>
      <c r="CW103">
        <v>66.566666666666663</v>
      </c>
      <c r="CX103">
        <v>30.099999999999998</v>
      </c>
      <c r="CY103">
        <v>58.733333333333327</v>
      </c>
      <c r="CZ103">
        <v>1.5743389999999999</v>
      </c>
      <c r="DA103">
        <v>10.107167918937073</v>
      </c>
      <c r="DB103">
        <v>0.12605088</v>
      </c>
      <c r="DC103">
        <v>0.12426292</v>
      </c>
      <c r="DD103" t="s">
        <v>9</v>
      </c>
      <c r="DE103" t="s">
        <v>9</v>
      </c>
      <c r="DF103" t="s">
        <v>9</v>
      </c>
      <c r="DG103" t="s">
        <v>9</v>
      </c>
      <c r="DH103" t="s">
        <v>9</v>
      </c>
      <c r="DI103" t="s">
        <v>9</v>
      </c>
      <c r="DJ103">
        <v>5.9377588769707037</v>
      </c>
      <c r="DK103">
        <f t="shared" si="27"/>
        <v>1.2485842963483207E-2</v>
      </c>
      <c r="DL103">
        <f t="shared" si="28"/>
        <v>1.5593950064891171E-2</v>
      </c>
      <c r="DM103">
        <f t="shared" si="29"/>
        <v>-8.3885641559698909E-3</v>
      </c>
      <c r="DN103">
        <f t="shared" si="30"/>
        <v>9.2663530917447279E-3</v>
      </c>
      <c r="DO103">
        <f t="shared" si="31"/>
        <v>-1.3943850923769929E-4</v>
      </c>
      <c r="DP103">
        <f t="shared" si="32"/>
        <v>1.4018225986406341E-3</v>
      </c>
      <c r="DQ103">
        <f t="shared" si="33"/>
        <v>5.6526358117085507E-3</v>
      </c>
      <c r="DR103">
        <f t="shared" si="34"/>
        <v>3.1549084954899942E-3</v>
      </c>
      <c r="DS103">
        <f t="shared" si="35"/>
        <v>-7.0100092337122E-4</v>
      </c>
    </row>
    <row r="104" spans="1:123" x14ac:dyDescent="0.25">
      <c r="A104" s="1">
        <v>34425</v>
      </c>
      <c r="B104">
        <v>59.988999999999997</v>
      </c>
      <c r="C104">
        <v>0.93832804794354541</v>
      </c>
      <c r="D104">
        <v>0.122102482</v>
      </c>
      <c r="E104">
        <v>6.2</v>
      </c>
      <c r="F104">
        <v>81.775000000000006</v>
      </c>
      <c r="G104">
        <v>3.669362518716543E-2</v>
      </c>
      <c r="H104">
        <v>-0.26863333333333334</v>
      </c>
      <c r="I104">
        <v>2.9866666666666668</v>
      </c>
      <c r="J104">
        <v>-0.470903768</v>
      </c>
      <c r="K104">
        <v>6.9306145999999999E-2</v>
      </c>
      <c r="L104">
        <v>3.0525335585837718E-4</v>
      </c>
      <c r="M104">
        <v>0.25554988889900393</v>
      </c>
      <c r="N104">
        <v>2.2948406115685096E-3</v>
      </c>
      <c r="O104">
        <v>-0.94</v>
      </c>
      <c r="P104">
        <f t="shared" si="39"/>
        <v>4.0941612120811577</v>
      </c>
      <c r="Q104">
        <v>-6.3655659834545089E-2</v>
      </c>
      <c r="R104">
        <v>-2.1028945704717534</v>
      </c>
      <c r="S104">
        <v>6.0153922819747144E-2</v>
      </c>
      <c r="T104">
        <v>4.4039715734244478</v>
      </c>
      <c r="U104">
        <v>3.6036442188605411E-2</v>
      </c>
      <c r="V104">
        <v>-0.31284034900234248</v>
      </c>
      <c r="W104">
        <v>2.9429344024003292E-2</v>
      </c>
      <c r="X104">
        <v>-8.0943684512308547</v>
      </c>
      <c r="Y104">
        <v>-1.3643376285204223</v>
      </c>
      <c r="Z104">
        <f t="shared" si="37"/>
        <v>-6.0770918881783578</v>
      </c>
      <c r="AA104">
        <v>-0.47188223628335602</v>
      </c>
      <c r="AB104">
        <v>6.9244745968727803E-2</v>
      </c>
      <c r="AC104">
        <v>7.0111604054101995E-2</v>
      </c>
      <c r="AD104">
        <f t="shared" ref="AD104:AK166" si="43">P104-P103</f>
        <v>1.694585393779402E-2</v>
      </c>
      <c r="AE104">
        <f t="shared" si="43"/>
        <v>4.1670708832963615E-3</v>
      </c>
      <c r="AF104">
        <f t="shared" si="42"/>
        <v>-3.1824902655866794E-2</v>
      </c>
      <c r="AG104">
        <f t="shared" si="42"/>
        <v>-3.4466585898476482E-3</v>
      </c>
      <c r="AH104">
        <f t="shared" si="42"/>
        <v>2.0197699432964455E-3</v>
      </c>
      <c r="AI104">
        <f t="shared" si="42"/>
        <v>6.391202993100354E-3</v>
      </c>
      <c r="AJ104">
        <f t="shared" si="42"/>
        <v>4.8177344370526731E-2</v>
      </c>
      <c r="AK104">
        <f t="shared" si="42"/>
        <v>2.3331183623021244E-3</v>
      </c>
      <c r="AL104">
        <f t="shared" si="26"/>
        <v>1.4719708298663647E-2</v>
      </c>
      <c r="AM104">
        <f t="shared" si="26"/>
        <v>-6.6161756682214801E-4</v>
      </c>
      <c r="AN104">
        <f t="shared" si="26"/>
        <v>-4.2371468506217091E-2</v>
      </c>
      <c r="AO104">
        <f t="shared" si="38"/>
        <v>3.2702149108907994E-5</v>
      </c>
      <c r="AP104">
        <f t="shared" si="40"/>
        <v>-10.328069760235708</v>
      </c>
      <c r="AQ104">
        <f t="shared" si="41"/>
        <v>-1.5800479420227832E-6</v>
      </c>
      <c r="AR104">
        <v>70.174000000000007</v>
      </c>
      <c r="AS104">
        <v>5.6484713075214479E-3</v>
      </c>
      <c r="AT104">
        <v>4.8844429807828146E-2</v>
      </c>
      <c r="AU104">
        <v>0.49623166361651799</v>
      </c>
      <c r="AV104">
        <v>0.5369091402246664</v>
      </c>
      <c r="AW104">
        <v>0.61309996992696769</v>
      </c>
      <c r="AX104">
        <v>4.2215313729249013</v>
      </c>
      <c r="AY104">
        <v>0.50668166246042379</v>
      </c>
      <c r="AZ104">
        <v>5.4312179521972925E-2</v>
      </c>
      <c r="BA104">
        <v>5.518849754611499E-2</v>
      </c>
      <c r="BB104">
        <v>6.3899976139351833E-2</v>
      </c>
      <c r="BC104">
        <v>4.3383996792353514</v>
      </c>
      <c r="BD104">
        <v>0.62354996877087343</v>
      </c>
      <c r="BE104">
        <v>0.17118048583242262</v>
      </c>
      <c r="BF104">
        <v>0.17205680385656469</v>
      </c>
      <c r="BG104">
        <v>0.18076828244980153</v>
      </c>
      <c r="BH104" s="4">
        <v>-0.86033832990815151</v>
      </c>
      <c r="BI104">
        <v>0.65345383124558687</v>
      </c>
      <c r="BJ104">
        <v>-0.92733825354786492</v>
      </c>
      <c r="BK104" s="4">
        <v>-0.86033832990815151</v>
      </c>
      <c r="BL104">
        <v>10.57803787856365</v>
      </c>
      <c r="BM104">
        <v>4.2509778720573497</v>
      </c>
      <c r="BN104">
        <v>3.9866666666666668</v>
      </c>
      <c r="BO104">
        <v>0.65119784619351773</v>
      </c>
      <c r="BP104" t="s">
        <v>9</v>
      </c>
      <c r="BQ104" t="s">
        <v>9</v>
      </c>
      <c r="BR104" t="s">
        <v>9</v>
      </c>
      <c r="BS104" t="s">
        <v>9</v>
      </c>
      <c r="BT104" t="s">
        <v>9</v>
      </c>
      <c r="BU104" t="s">
        <v>9</v>
      </c>
      <c r="BV104" t="s">
        <v>9</v>
      </c>
      <c r="BW104" t="s">
        <v>9</v>
      </c>
      <c r="BX104" t="s">
        <v>9</v>
      </c>
      <c r="BY104" t="s">
        <v>9</v>
      </c>
      <c r="BZ104" t="s">
        <v>9</v>
      </c>
      <c r="CA104" t="s">
        <v>9</v>
      </c>
      <c r="CB104" t="s">
        <v>9</v>
      </c>
      <c r="CC104" t="s">
        <v>9</v>
      </c>
      <c r="CD104" t="s">
        <v>9</v>
      </c>
      <c r="CE104" t="s">
        <v>9</v>
      </c>
      <c r="CF104" t="s">
        <v>9</v>
      </c>
      <c r="CG104" t="s">
        <v>9</v>
      </c>
      <c r="CH104" t="s">
        <v>9</v>
      </c>
      <c r="CI104" t="s">
        <v>9</v>
      </c>
      <c r="CJ104" t="s">
        <v>9</v>
      </c>
      <c r="CK104" t="s">
        <v>9</v>
      </c>
      <c r="CL104" t="s">
        <v>9</v>
      </c>
      <c r="CM104" t="s">
        <v>9</v>
      </c>
      <c r="CN104" t="s">
        <v>9</v>
      </c>
      <c r="CO104" t="s">
        <v>9</v>
      </c>
      <c r="CP104" t="s">
        <v>9</v>
      </c>
      <c r="CQ104" t="s">
        <v>9</v>
      </c>
      <c r="CR104" t="s">
        <v>9</v>
      </c>
      <c r="CS104" t="s">
        <v>9</v>
      </c>
      <c r="CT104" t="s">
        <v>9</v>
      </c>
      <c r="CU104" t="s">
        <v>9</v>
      </c>
      <c r="CV104">
        <v>5.1978835834766919</v>
      </c>
      <c r="CW104">
        <v>66.5</v>
      </c>
      <c r="CX104">
        <v>30.033333333333331</v>
      </c>
      <c r="CY104">
        <v>58.79999999999999</v>
      </c>
      <c r="CZ104">
        <v>1.569793</v>
      </c>
      <c r="DA104">
        <v>10.126181002569952</v>
      </c>
      <c r="DB104">
        <v>0.12210248</v>
      </c>
      <c r="DC104">
        <v>0.11903054</v>
      </c>
      <c r="DD104" t="s">
        <v>9</v>
      </c>
      <c r="DE104" t="s">
        <v>9</v>
      </c>
      <c r="DF104" t="s">
        <v>9</v>
      </c>
      <c r="DG104" t="s">
        <v>9</v>
      </c>
      <c r="DH104" t="s">
        <v>9</v>
      </c>
      <c r="DI104" t="s">
        <v>9</v>
      </c>
      <c r="DJ104">
        <v>5.9450753098852802</v>
      </c>
      <c r="DK104">
        <f t="shared" si="27"/>
        <v>-3.2974251015992495E-3</v>
      </c>
      <c r="DL104">
        <f t="shared" si="28"/>
        <v>-5.8243418148800075E-3</v>
      </c>
      <c r="DM104">
        <f t="shared" si="29"/>
        <v>1.5343941907908221E-3</v>
      </c>
      <c r="DN104">
        <f t="shared" si="30"/>
        <v>-9.0475619999970669E-3</v>
      </c>
      <c r="DO104">
        <f t="shared" si="31"/>
        <v>8.9459097802935261E-3</v>
      </c>
      <c r="DP104">
        <f t="shared" si="32"/>
        <v>-4.0032026155112366E-4</v>
      </c>
      <c r="DQ104">
        <f t="shared" si="33"/>
        <v>-5.1255767395841367E-4</v>
      </c>
      <c r="DR104">
        <f t="shared" si="34"/>
        <v>4.1990342838260641E-4</v>
      </c>
      <c r="DS104">
        <f t="shared" si="35"/>
        <v>-2.8917381126876696E-3</v>
      </c>
    </row>
    <row r="105" spans="1:123" x14ac:dyDescent="0.25">
      <c r="A105" s="1">
        <v>34516</v>
      </c>
      <c r="B105">
        <v>60.350999999999999</v>
      </c>
      <c r="C105">
        <v>0.93996918758961534</v>
      </c>
      <c r="D105">
        <v>0.12398152599999999</v>
      </c>
      <c r="E105">
        <v>6</v>
      </c>
      <c r="F105">
        <v>81.164000000000001</v>
      </c>
      <c r="G105">
        <v>4.2628019344854329E-2</v>
      </c>
      <c r="H105">
        <v>-0.28660000000000002</v>
      </c>
      <c r="I105">
        <v>2.7233333333333332</v>
      </c>
      <c r="J105">
        <v>-0.29377751200000002</v>
      </c>
      <c r="K105">
        <v>0.103016274</v>
      </c>
      <c r="L105">
        <v>3.0627251966505964E-4</v>
      </c>
      <c r="M105">
        <v>0.25434160693990771</v>
      </c>
      <c r="N105">
        <v>2.33883109193944E-3</v>
      </c>
      <c r="O105">
        <v>-0.52</v>
      </c>
      <c r="P105">
        <f t="shared" si="39"/>
        <v>4.1001775174145445</v>
      </c>
      <c r="Q105">
        <v>-6.1908183415319555E-2</v>
      </c>
      <c r="R105">
        <v>-2.0876227083472672</v>
      </c>
      <c r="S105">
        <v>5.8268908123975824E-2</v>
      </c>
      <c r="T105">
        <v>4.3964717991053774</v>
      </c>
      <c r="U105">
        <v>4.1744467482271522E-2</v>
      </c>
      <c r="V105">
        <v>-0.33771300605734583</v>
      </c>
      <c r="W105">
        <v>2.6869104102021844E-2</v>
      </c>
      <c r="X105">
        <v>-8.0910352652086051</v>
      </c>
      <c r="Y105">
        <v>-1.369077006331695</v>
      </c>
      <c r="Z105">
        <f t="shared" si="37"/>
        <v>-6.0581040077800949</v>
      </c>
      <c r="AA105">
        <v>-0.29438153375571502</v>
      </c>
      <c r="AB105">
        <v>0.10256738649036</v>
      </c>
      <c r="AC105">
        <v>0.133858270102924</v>
      </c>
      <c r="AD105">
        <f t="shared" si="43"/>
        <v>6.0163053333868177E-3</v>
      </c>
      <c r="AE105">
        <f t="shared" si="43"/>
        <v>1.747476419225534E-3</v>
      </c>
      <c r="AF105">
        <f t="shared" si="42"/>
        <v>1.527186212448628E-2</v>
      </c>
      <c r="AG105">
        <f t="shared" si="42"/>
        <v>-1.8850146957713199E-3</v>
      </c>
      <c r="AH105">
        <f t="shared" si="42"/>
        <v>-7.4997743190703403E-3</v>
      </c>
      <c r="AI105">
        <f t="shared" si="42"/>
        <v>5.7080252936661108E-3</v>
      </c>
      <c r="AJ105">
        <f t="shared" si="42"/>
        <v>-2.4872657055003355E-2</v>
      </c>
      <c r="AK105">
        <f t="shared" si="42"/>
        <v>-2.5602399219814484E-3</v>
      </c>
      <c r="AL105">
        <f t="shared" si="26"/>
        <v>3.3331860222496346E-3</v>
      </c>
      <c r="AM105">
        <f t="shared" si="26"/>
        <v>-4.7393778112727603E-3</v>
      </c>
      <c r="AN105">
        <f t="shared" si="26"/>
        <v>1.8987880398262824E-2</v>
      </c>
      <c r="AO105">
        <f t="shared" si="38"/>
        <v>3.3138715047953865E-5</v>
      </c>
      <c r="AP105">
        <f t="shared" si="40"/>
        <v>-10.314808320164946</v>
      </c>
      <c r="AQ105">
        <f t="shared" si="41"/>
        <v>4.3656593904587148E-7</v>
      </c>
      <c r="AR105">
        <v>70.576999999999998</v>
      </c>
      <c r="AS105">
        <v>9.1785489477006297E-3</v>
      </c>
      <c r="AT105">
        <v>5.3054618742952989E-2</v>
      </c>
      <c r="AU105">
        <v>0.49602616815696088</v>
      </c>
      <c r="AV105">
        <v>0.53651681018034691</v>
      </c>
      <c r="AW105">
        <v>0.6032389134065208</v>
      </c>
      <c r="AX105">
        <v>4.2163137336534575</v>
      </c>
      <c r="AY105">
        <v>0.501910104350479</v>
      </c>
      <c r="AZ105">
        <v>5.4057383577942153E-2</v>
      </c>
      <c r="BA105">
        <v>5.432718787422236E-2</v>
      </c>
      <c r="BB105">
        <v>6.2144551646484691E-2</v>
      </c>
      <c r="BC105">
        <v>4.3235264789030179</v>
      </c>
      <c r="BD105">
        <v>0.60912284960003893</v>
      </c>
      <c r="BE105">
        <v>0.16127012882750208</v>
      </c>
      <c r="BF105">
        <v>0.16153993312378229</v>
      </c>
      <c r="BG105">
        <v>0.16935729689604462</v>
      </c>
      <c r="BH105" s="4">
        <v>-0.57887064437840041</v>
      </c>
      <c r="BI105">
        <v>0.65195613555528376</v>
      </c>
      <c r="BJ105">
        <v>-0.96414664710449005</v>
      </c>
      <c r="BK105" s="4">
        <v>-0.57887064437840041</v>
      </c>
      <c r="BL105">
        <v>10.580657778572933</v>
      </c>
      <c r="BM105">
        <v>4.2567043123848505</v>
      </c>
      <c r="BN105">
        <v>4.4766666666666666</v>
      </c>
      <c r="BO105">
        <v>0.64975066958257177</v>
      </c>
      <c r="BP105" t="s">
        <v>9</v>
      </c>
      <c r="BQ105" t="s">
        <v>9</v>
      </c>
      <c r="BR105" t="s">
        <v>9</v>
      </c>
      <c r="BS105" t="s">
        <v>9</v>
      </c>
      <c r="BT105" t="s">
        <v>9</v>
      </c>
      <c r="BU105" t="s">
        <v>9</v>
      </c>
      <c r="BV105" t="s">
        <v>9</v>
      </c>
      <c r="BW105" t="s">
        <v>9</v>
      </c>
      <c r="BX105" t="s">
        <v>9</v>
      </c>
      <c r="BY105" t="s">
        <v>9</v>
      </c>
      <c r="BZ105" t="s">
        <v>9</v>
      </c>
      <c r="CA105" t="s">
        <v>9</v>
      </c>
      <c r="CB105" t="s">
        <v>9</v>
      </c>
      <c r="CC105" t="s">
        <v>9</v>
      </c>
      <c r="CD105" t="s">
        <v>9</v>
      </c>
      <c r="CE105" t="s">
        <v>9</v>
      </c>
      <c r="CF105" t="s">
        <v>9</v>
      </c>
      <c r="CG105" t="s">
        <v>9</v>
      </c>
      <c r="CH105" t="s">
        <v>9</v>
      </c>
      <c r="CI105" t="s">
        <v>9</v>
      </c>
      <c r="CJ105" t="s">
        <v>9</v>
      </c>
      <c r="CK105" t="s">
        <v>9</v>
      </c>
      <c r="CL105" t="s">
        <v>9</v>
      </c>
      <c r="CM105" t="s">
        <v>9</v>
      </c>
      <c r="CN105" t="s">
        <v>9</v>
      </c>
      <c r="CO105" t="s">
        <v>9</v>
      </c>
      <c r="CP105" t="s">
        <v>9</v>
      </c>
      <c r="CQ105" t="s">
        <v>9</v>
      </c>
      <c r="CR105" t="s">
        <v>9</v>
      </c>
      <c r="CS105" t="s">
        <v>9</v>
      </c>
      <c r="CT105" t="s">
        <v>9</v>
      </c>
      <c r="CU105" t="s">
        <v>9</v>
      </c>
      <c r="CV105">
        <v>5.2153704457271104</v>
      </c>
      <c r="CW105">
        <v>66.533333333333331</v>
      </c>
      <c r="CX105">
        <v>30</v>
      </c>
      <c r="CY105">
        <v>58.800000000000004</v>
      </c>
      <c r="CZ105">
        <v>1.5641989999999999</v>
      </c>
      <c r="DA105">
        <v>10.144220499441383</v>
      </c>
      <c r="DB105">
        <v>0.12398153000000001</v>
      </c>
      <c r="DC105">
        <v>0.11827451999999999</v>
      </c>
      <c r="DD105" t="s">
        <v>9</v>
      </c>
      <c r="DE105" t="s">
        <v>9</v>
      </c>
      <c r="DF105" t="s">
        <v>9</v>
      </c>
      <c r="DG105" t="s">
        <v>9</v>
      </c>
      <c r="DH105" t="s">
        <v>9</v>
      </c>
      <c r="DI105" t="s">
        <v>9</v>
      </c>
      <c r="DJ105">
        <v>5.9549841976154925</v>
      </c>
      <c r="DK105">
        <f t="shared" si="27"/>
        <v>-2.0549545955711457E-4</v>
      </c>
      <c r="DL105">
        <f t="shared" si="28"/>
        <v>-3.9233004431948881E-4</v>
      </c>
      <c r="DM105">
        <f t="shared" si="29"/>
        <v>-9.861056520446887E-3</v>
      </c>
      <c r="DN105">
        <f t="shared" si="30"/>
        <v>-2.5479594403077233E-4</v>
      </c>
      <c r="DO105">
        <f t="shared" si="31"/>
        <v>1.7486862250418511E-2</v>
      </c>
      <c r="DP105">
        <f t="shared" si="32"/>
        <v>2.0018016281442286E-4</v>
      </c>
      <c r="DQ105">
        <f t="shared" si="33"/>
        <v>-2.5637738891870487E-4</v>
      </c>
      <c r="DR105">
        <f t="shared" si="34"/>
        <v>0</v>
      </c>
      <c r="DS105">
        <f t="shared" si="35"/>
        <v>-3.5698916531284874E-3</v>
      </c>
    </row>
    <row r="106" spans="1:123" x14ac:dyDescent="0.25">
      <c r="A106" s="1">
        <v>34608</v>
      </c>
      <c r="B106">
        <v>61.241999999999997</v>
      </c>
      <c r="C106">
        <v>0.94378719165996783</v>
      </c>
      <c r="D106">
        <v>0.123277768</v>
      </c>
      <c r="E106">
        <v>5.6333333333333329</v>
      </c>
      <c r="F106">
        <v>81.444999999999993</v>
      </c>
      <c r="G106">
        <v>4.922139616992896E-2</v>
      </c>
      <c r="H106">
        <v>-0.21540000000000001</v>
      </c>
      <c r="I106">
        <v>2.4</v>
      </c>
      <c r="J106">
        <v>-0.42994724299999998</v>
      </c>
      <c r="K106">
        <v>5.2647856E-2</v>
      </c>
      <c r="L106">
        <v>3.0992758133815111E-4</v>
      </c>
      <c r="M106">
        <v>0.25695854574873073</v>
      </c>
      <c r="N106">
        <v>2.3279403106934342E-3</v>
      </c>
      <c r="O106">
        <v>3.19</v>
      </c>
      <c r="P106">
        <f t="shared" si="39"/>
        <v>4.1148332286494167</v>
      </c>
      <c r="Q106">
        <v>-5.7854570813969594E-2</v>
      </c>
      <c r="R106">
        <v>-2.0933151932607177</v>
      </c>
      <c r="S106">
        <v>5.4803792040674017E-2</v>
      </c>
      <c r="T106">
        <v>4.3999279458095684</v>
      </c>
      <c r="U106">
        <v>4.8048361644748211E-2</v>
      </c>
      <c r="V106">
        <v>-0.24258124520668492</v>
      </c>
      <c r="W106">
        <v>2.3716526617316065E-2</v>
      </c>
      <c r="X106">
        <v>-8.0791718963624284</v>
      </c>
      <c r="Y106">
        <v>-1.3588405076858527</v>
      </c>
      <c r="Z106">
        <f t="shared" si="37"/>
        <v>-6.0627713891781463</v>
      </c>
      <c r="AA106">
        <v>-0.43032293536236299</v>
      </c>
      <c r="AB106">
        <v>5.25764658594444E-2</v>
      </c>
      <c r="AC106">
        <v>-0.176027011086927</v>
      </c>
      <c r="AD106">
        <f t="shared" si="43"/>
        <v>1.4655711234872193E-2</v>
      </c>
      <c r="AE106">
        <f t="shared" si="43"/>
        <v>4.053612601349961E-3</v>
      </c>
      <c r="AF106">
        <f t="shared" si="42"/>
        <v>-5.6924849134505351E-3</v>
      </c>
      <c r="AG106">
        <f t="shared" si="42"/>
        <v>-3.4651160833018071E-3</v>
      </c>
      <c r="AH106">
        <f t="shared" si="42"/>
        <v>3.4561467041909211E-3</v>
      </c>
      <c r="AI106">
        <f t="shared" si="42"/>
        <v>6.3038941624766892E-3</v>
      </c>
      <c r="AJ106">
        <f t="shared" si="42"/>
        <v>9.5131760850660912E-2</v>
      </c>
      <c r="AK106">
        <f t="shared" si="42"/>
        <v>-3.1525774847057791E-3</v>
      </c>
      <c r="AL106">
        <f t="shared" si="26"/>
        <v>1.186336884617667E-2</v>
      </c>
      <c r="AM106">
        <f t="shared" si="26"/>
        <v>1.0236498645842307E-2</v>
      </c>
      <c r="AN106">
        <f t="shared" si="26"/>
        <v>-4.6673813980513401E-3</v>
      </c>
      <c r="AO106">
        <f t="shared" si="38"/>
        <v>3.2806374164225398E-5</v>
      </c>
      <c r="AP106">
        <f t="shared" si="40"/>
        <v>-10.324887727179471</v>
      </c>
      <c r="AQ106">
        <f t="shared" si="41"/>
        <v>-3.3234088372846734E-7</v>
      </c>
      <c r="AR106">
        <v>70.959999999999994</v>
      </c>
      <c r="AS106">
        <v>5.7868110647388386E-3</v>
      </c>
      <c r="AT106">
        <v>6.1916892679548155E-2</v>
      </c>
      <c r="AU106">
        <v>0.5033475567919401</v>
      </c>
      <c r="AV106">
        <v>0.53718728733287691</v>
      </c>
      <c r="AW106">
        <v>0.60647540503285402</v>
      </c>
      <c r="AX106">
        <v>4.2333863075497478</v>
      </c>
      <c r="AY106">
        <v>0.50894191820648582</v>
      </c>
      <c r="AZ106">
        <v>5.6788857924936709E-2</v>
      </c>
      <c r="BA106">
        <v>5.7798520729202774E-2</v>
      </c>
      <c r="BB106">
        <v>6.665464719725811E-2</v>
      </c>
      <c r="BC106">
        <v>4.3365141557906615</v>
      </c>
      <c r="BD106">
        <v>0.61206976644739974</v>
      </c>
      <c r="BE106">
        <v>0.15991670616585063</v>
      </c>
      <c r="BF106">
        <v>0.1609263689701167</v>
      </c>
      <c r="BG106">
        <v>0.16978249543817203</v>
      </c>
      <c r="BH106" s="4">
        <v>3.1962831214694485</v>
      </c>
      <c r="BI106">
        <v>0.65871734721464592</v>
      </c>
      <c r="BJ106">
        <v>6.5419544922529702E-2</v>
      </c>
      <c r="BK106" s="4">
        <v>3.1962831214694485</v>
      </c>
      <c r="BL106">
        <v>10.588980514159214</v>
      </c>
      <c r="BM106">
        <v>4.2621163380013236</v>
      </c>
      <c r="BN106">
        <v>5.28</v>
      </c>
      <c r="BO106">
        <v>0.65774137738624527</v>
      </c>
      <c r="BP106" t="s">
        <v>9</v>
      </c>
      <c r="BQ106" t="s">
        <v>9</v>
      </c>
      <c r="BR106" t="s">
        <v>9</v>
      </c>
      <c r="BS106" t="s">
        <v>9</v>
      </c>
      <c r="BT106" t="s">
        <v>9</v>
      </c>
      <c r="BU106" t="s">
        <v>9</v>
      </c>
      <c r="BV106" t="s">
        <v>9</v>
      </c>
      <c r="BW106" t="s">
        <v>9</v>
      </c>
      <c r="BX106" t="s">
        <v>9</v>
      </c>
      <c r="BY106" t="s">
        <v>9</v>
      </c>
      <c r="BZ106" t="s">
        <v>9</v>
      </c>
      <c r="CA106" t="s">
        <v>9</v>
      </c>
      <c r="CB106" t="s">
        <v>9</v>
      </c>
      <c r="CC106" t="s">
        <v>9</v>
      </c>
      <c r="CD106" t="s">
        <v>9</v>
      </c>
      <c r="CE106" t="s">
        <v>9</v>
      </c>
      <c r="CF106" t="s">
        <v>9</v>
      </c>
      <c r="CG106" t="s">
        <v>9</v>
      </c>
      <c r="CH106" t="s">
        <v>9</v>
      </c>
      <c r="CI106" t="s">
        <v>9</v>
      </c>
      <c r="CJ106" t="s">
        <v>9</v>
      </c>
      <c r="CK106" t="s">
        <v>9</v>
      </c>
      <c r="CL106" t="s">
        <v>9</v>
      </c>
      <c r="CM106" t="s">
        <v>9</v>
      </c>
      <c r="CN106" t="s">
        <v>9</v>
      </c>
      <c r="CO106" t="s">
        <v>9</v>
      </c>
      <c r="CP106" t="s">
        <v>9</v>
      </c>
      <c r="CQ106" t="s">
        <v>9</v>
      </c>
      <c r="CR106" t="s">
        <v>9</v>
      </c>
      <c r="CS106" t="s">
        <v>9</v>
      </c>
      <c r="CT106" t="s">
        <v>9</v>
      </c>
      <c r="CU106" t="s">
        <v>9</v>
      </c>
      <c r="CV106">
        <v>5.2318837174560082</v>
      </c>
      <c r="CW106">
        <v>66.7</v>
      </c>
      <c r="CX106">
        <v>30.233333333333334</v>
      </c>
      <c r="CY106">
        <v>58.833333333333336</v>
      </c>
      <c r="CZ106">
        <v>1.558316</v>
      </c>
      <c r="DA106">
        <v>10.161940330952572</v>
      </c>
      <c r="DB106">
        <v>0.12327776999999999</v>
      </c>
      <c r="DC106">
        <v>0.11815154</v>
      </c>
      <c r="DD106" t="s">
        <v>9</v>
      </c>
      <c r="DE106" t="s">
        <v>9</v>
      </c>
      <c r="DF106" t="s">
        <v>9</v>
      </c>
      <c r="DG106" t="s">
        <v>9</v>
      </c>
      <c r="DH106" t="s">
        <v>9</v>
      </c>
      <c r="DI106" t="s">
        <v>9</v>
      </c>
      <c r="DJ106">
        <v>5.9636817584225534</v>
      </c>
      <c r="DK106">
        <f t="shared" si="27"/>
        <v>7.3213886349792201E-3</v>
      </c>
      <c r="DL106">
        <f t="shared" si="28"/>
        <v>6.7047715252999129E-4</v>
      </c>
      <c r="DM106">
        <f t="shared" si="29"/>
        <v>3.2364916263332155E-3</v>
      </c>
      <c r="DN106">
        <f t="shared" si="30"/>
        <v>2.7314743469945557E-3</v>
      </c>
      <c r="DO106">
        <f t="shared" si="31"/>
        <v>1.6513271728897827E-2</v>
      </c>
      <c r="DP106">
        <f t="shared" si="32"/>
        <v>1.0003001734354422E-3</v>
      </c>
      <c r="DQ106">
        <f t="shared" si="33"/>
        <v>1.7932629373327846E-3</v>
      </c>
      <c r="DR106">
        <f t="shared" si="34"/>
        <v>2.098856131117488E-4</v>
      </c>
      <c r="DS106">
        <f t="shared" si="35"/>
        <v>-3.7681208647055153E-3</v>
      </c>
    </row>
    <row r="107" spans="1:123" x14ac:dyDescent="0.25">
      <c r="A107" s="1">
        <v>34700</v>
      </c>
      <c r="B107">
        <v>61.579000000000001</v>
      </c>
      <c r="C107">
        <v>0.94520025942497499</v>
      </c>
      <c r="D107">
        <v>0.11810799800000001</v>
      </c>
      <c r="E107">
        <v>5.4666666666666668</v>
      </c>
      <c r="F107">
        <v>81.453000000000003</v>
      </c>
      <c r="G107">
        <v>5.5233073075800054E-2</v>
      </c>
      <c r="H107">
        <v>-0.23430000000000001</v>
      </c>
      <c r="I107">
        <v>1.5666666666666667</v>
      </c>
      <c r="J107">
        <v>-0.17229556300000001</v>
      </c>
      <c r="K107">
        <v>0.228040414</v>
      </c>
      <c r="L107">
        <v>3.1119050747415128E-4</v>
      </c>
      <c r="M107">
        <v>0.25712645395962669</v>
      </c>
      <c r="N107">
        <v>2.4262270780903102E-3</v>
      </c>
      <c r="O107">
        <v>0.98</v>
      </c>
      <c r="P107">
        <f t="shared" si="39"/>
        <v>4.120320903325851</v>
      </c>
      <c r="Q107">
        <v>-5.6358459203726875E-2</v>
      </c>
      <c r="R107">
        <v>-2.1361558358026063</v>
      </c>
      <c r="S107">
        <v>5.3224761237297726E-2</v>
      </c>
      <c r="T107">
        <v>4.4000261667822809</v>
      </c>
      <c r="U107">
        <v>5.376166487501155E-2</v>
      </c>
      <c r="V107">
        <v>-0.26696483086305922</v>
      </c>
      <c r="W107">
        <v>1.554521133546235E-2</v>
      </c>
      <c r="X107">
        <v>-8.0751052691003551</v>
      </c>
      <c r="Y107">
        <v>-1.3581872763448801</v>
      </c>
      <c r="Z107">
        <f t="shared" si="37"/>
        <v>-6.0214178709897475</v>
      </c>
      <c r="AA107">
        <v>-0.17212615531652201</v>
      </c>
      <c r="AB107">
        <v>0.22844231104450999</v>
      </c>
      <c r="AC107">
        <v>4.2259054858900198E-2</v>
      </c>
      <c r="AD107">
        <f t="shared" si="43"/>
        <v>5.4876746764342954E-3</v>
      </c>
      <c r="AE107">
        <f t="shared" si="43"/>
        <v>1.4961116102427188E-3</v>
      </c>
      <c r="AF107">
        <f t="shared" si="42"/>
        <v>-4.2840642541888574E-2</v>
      </c>
      <c r="AG107">
        <f t="shared" si="42"/>
        <v>-1.5790308033762912E-3</v>
      </c>
      <c r="AH107">
        <f t="shared" si="42"/>
        <v>9.8220972712503851E-5</v>
      </c>
      <c r="AI107">
        <f t="shared" si="42"/>
        <v>5.7133032302633391E-3</v>
      </c>
      <c r="AJ107">
        <f t="shared" si="42"/>
        <v>-2.4383585656374301E-2</v>
      </c>
      <c r="AK107">
        <f t="shared" si="42"/>
        <v>-8.1713152818537142E-3</v>
      </c>
      <c r="AL107">
        <f t="shared" si="26"/>
        <v>4.0666272620732968E-3</v>
      </c>
      <c r="AM107">
        <f t="shared" si="26"/>
        <v>6.5323134097261537E-4</v>
      </c>
      <c r="AN107">
        <f t="shared" si="26"/>
        <v>4.135351818839883E-2</v>
      </c>
      <c r="AO107">
        <f t="shared" si="38"/>
        <v>3.4007443906850055E-5</v>
      </c>
      <c r="AP107">
        <f t="shared" si="40"/>
        <v>-10.288931118874869</v>
      </c>
      <c r="AQ107">
        <f t="shared" si="41"/>
        <v>1.2010697426246571E-6</v>
      </c>
      <c r="AR107">
        <v>71.343999999999994</v>
      </c>
      <c r="AS107">
        <v>7.2912719548215476E-3</v>
      </c>
      <c r="AT107">
        <v>6.3067155831671121E-2</v>
      </c>
      <c r="AU107">
        <v>0.49946803846935689</v>
      </c>
      <c r="AV107">
        <v>0.52792664220036523</v>
      </c>
      <c r="AW107">
        <v>0.59949631219867672</v>
      </c>
      <c r="AX107">
        <v>4.2276013684881901</v>
      </c>
      <c r="AY107">
        <v>0.50242908722293134</v>
      </c>
      <c r="AZ107">
        <v>5.4660354087763763E-2</v>
      </c>
      <c r="BA107">
        <v>5.448467017116071E-2</v>
      </c>
      <c r="BB107">
        <v>6.0813163464696396E-2</v>
      </c>
      <c r="BC107">
        <v>4.3276296422175102</v>
      </c>
      <c r="BD107">
        <v>0.60245736095225122</v>
      </c>
      <c r="BE107">
        <v>0.15468862781708359</v>
      </c>
      <c r="BF107">
        <v>0.15451294390048054</v>
      </c>
      <c r="BG107">
        <v>0.16084143719401622</v>
      </c>
      <c r="BH107" s="4">
        <v>0.94540946952149918</v>
      </c>
      <c r="BI107">
        <v>0.6598633543088277</v>
      </c>
      <c r="BJ107">
        <v>-0.55566149004627896</v>
      </c>
      <c r="BK107" s="4">
        <v>0.94540946952149918</v>
      </c>
      <c r="BL107">
        <v>10.589836678595073</v>
      </c>
      <c r="BM107">
        <v>4.2675132478851205</v>
      </c>
      <c r="BN107">
        <v>5.7366666666666672</v>
      </c>
      <c r="BO107">
        <v>0.66010490106004904</v>
      </c>
      <c r="BP107" t="s">
        <v>9</v>
      </c>
      <c r="BQ107" t="s">
        <v>9</v>
      </c>
      <c r="BR107" t="s">
        <v>9</v>
      </c>
      <c r="BS107" t="s">
        <v>9</v>
      </c>
      <c r="BT107" t="s">
        <v>9</v>
      </c>
      <c r="BU107" t="s">
        <v>9</v>
      </c>
      <c r="BV107" t="s">
        <v>9</v>
      </c>
      <c r="BW107" t="s">
        <v>9</v>
      </c>
      <c r="BX107" t="s">
        <v>9</v>
      </c>
      <c r="BY107" t="s">
        <v>9</v>
      </c>
      <c r="BZ107" t="s">
        <v>9</v>
      </c>
      <c r="CA107" t="s">
        <v>9</v>
      </c>
      <c r="CB107" t="s">
        <v>9</v>
      </c>
      <c r="CC107" t="s">
        <v>9</v>
      </c>
      <c r="CD107" t="s">
        <v>9</v>
      </c>
      <c r="CE107" t="s">
        <v>9</v>
      </c>
      <c r="CF107" t="s">
        <v>9</v>
      </c>
      <c r="CG107" t="s">
        <v>9</v>
      </c>
      <c r="CH107" t="s">
        <v>9</v>
      </c>
      <c r="CI107" t="s">
        <v>9</v>
      </c>
      <c r="CJ107" t="s">
        <v>9</v>
      </c>
      <c r="CK107" t="s">
        <v>9</v>
      </c>
      <c r="CL107" t="s">
        <v>9</v>
      </c>
      <c r="CM107" t="s">
        <v>9</v>
      </c>
      <c r="CN107" t="s">
        <v>9</v>
      </c>
      <c r="CO107" t="s">
        <v>9</v>
      </c>
      <c r="CP107" t="s">
        <v>9</v>
      </c>
      <c r="CQ107" t="s">
        <v>9</v>
      </c>
      <c r="CR107" t="s">
        <v>9</v>
      </c>
      <c r="CS107" t="s">
        <v>9</v>
      </c>
      <c r="CT107" t="s">
        <v>9</v>
      </c>
      <c r="CU107" t="s">
        <v>9</v>
      </c>
      <c r="CV107">
        <v>5.2566929668535041</v>
      </c>
      <c r="CW107">
        <v>66.766666666666666</v>
      </c>
      <c r="CX107">
        <v>30.033333333333331</v>
      </c>
      <c r="CY107">
        <v>58.79999999999999</v>
      </c>
      <c r="CZ107">
        <v>1.556006</v>
      </c>
      <c r="DA107">
        <v>10.17935162925898</v>
      </c>
      <c r="DB107">
        <v>0.118108</v>
      </c>
      <c r="DC107">
        <v>0.11696197999999999</v>
      </c>
      <c r="DD107" t="s">
        <v>9</v>
      </c>
      <c r="DE107" t="s">
        <v>9</v>
      </c>
      <c r="DF107" t="s">
        <v>9</v>
      </c>
      <c r="DG107" t="s">
        <v>9</v>
      </c>
      <c r="DH107" t="s">
        <v>9</v>
      </c>
      <c r="DI107" t="s">
        <v>9</v>
      </c>
      <c r="DJ107">
        <v>5.9746482997723058</v>
      </c>
      <c r="DK107">
        <f t="shared" si="27"/>
        <v>-3.8795183225832086E-3</v>
      </c>
      <c r="DL107">
        <f t="shared" si="28"/>
        <v>-9.2606451325116801E-3</v>
      </c>
      <c r="DM107">
        <f t="shared" si="29"/>
        <v>-6.9790928341773029E-3</v>
      </c>
      <c r="DN107">
        <f t="shared" si="30"/>
        <v>-2.1285038371729459E-3</v>
      </c>
      <c r="DO107">
        <f t="shared" si="31"/>
        <v>2.4809249397495847E-2</v>
      </c>
      <c r="DP107">
        <f t="shared" si="32"/>
        <v>3.9984006930127158E-4</v>
      </c>
      <c r="DQ107">
        <f t="shared" si="33"/>
        <v>-1.5368855484140798E-3</v>
      </c>
      <c r="DR107">
        <f t="shared" si="34"/>
        <v>-2.0988561311185983E-4</v>
      </c>
      <c r="DS107">
        <f t="shared" si="35"/>
        <v>-1.4834692261308513E-3</v>
      </c>
    </row>
    <row r="108" spans="1:123" x14ac:dyDescent="0.25">
      <c r="A108" s="1">
        <v>34790</v>
      </c>
      <c r="B108">
        <v>61.777999999999999</v>
      </c>
      <c r="C108">
        <v>0.94323267489089024</v>
      </c>
      <c r="D108">
        <v>0.11676902</v>
      </c>
      <c r="E108">
        <v>5.6666666666666661</v>
      </c>
      <c r="F108">
        <v>81.478999999999999</v>
      </c>
      <c r="G108">
        <v>5.8447915370391144E-2</v>
      </c>
      <c r="H108">
        <v>-0.20699999999999999</v>
      </c>
      <c r="I108">
        <v>0.84666666666666668</v>
      </c>
      <c r="J108">
        <v>0.18014514600000001</v>
      </c>
      <c r="K108">
        <v>1.5122226000000001E-2</v>
      </c>
      <c r="L108">
        <v>3.1154435792955982E-4</v>
      </c>
      <c r="M108">
        <v>0.25801755615384592</v>
      </c>
      <c r="N108">
        <v>2.6409509016823338E-3</v>
      </c>
      <c r="O108">
        <v>4.0599999999999996</v>
      </c>
      <c r="P108">
        <f t="shared" si="39"/>
        <v>4.1235473140301959</v>
      </c>
      <c r="Q108">
        <v>-5.8442287769014167E-2</v>
      </c>
      <c r="R108">
        <v>-2.1475574834963154</v>
      </c>
      <c r="S108">
        <v>5.5119299221079533E-2</v>
      </c>
      <c r="T108">
        <v>4.4003453183328745</v>
      </c>
      <c r="U108">
        <v>5.6803604307859849E-2</v>
      </c>
      <c r="V108">
        <v>-0.23193205734728903</v>
      </c>
      <c r="W108">
        <v>8.4310254778521172E-3</v>
      </c>
      <c r="X108">
        <v>-8.0739688288168576</v>
      </c>
      <c r="Y108">
        <v>-1.3547276492676892</v>
      </c>
      <c r="Z108">
        <f t="shared" si="37"/>
        <v>-5.9366162366455821</v>
      </c>
      <c r="AA108">
        <v>0.18018371198913599</v>
      </c>
      <c r="AB108">
        <v>1.3923234507116499E-2</v>
      </c>
      <c r="AC108">
        <v>-2.0046697379353302E-3</v>
      </c>
      <c r="AD108">
        <f t="shared" si="43"/>
        <v>3.2264107043449286E-3</v>
      </c>
      <c r="AE108">
        <f t="shared" si="43"/>
        <v>-2.083828565287292E-3</v>
      </c>
      <c r="AF108">
        <f t="shared" si="42"/>
        <v>-1.1401647693709105E-2</v>
      </c>
      <c r="AG108">
        <f t="shared" si="42"/>
        <v>1.8945379837818077E-3</v>
      </c>
      <c r="AH108">
        <f t="shared" si="42"/>
        <v>3.1915155059358824E-4</v>
      </c>
      <c r="AI108">
        <f t="shared" si="42"/>
        <v>3.0419394328482993E-3</v>
      </c>
      <c r="AJ108">
        <f t="shared" si="42"/>
        <v>3.5032773515770194E-2</v>
      </c>
      <c r="AK108">
        <f t="shared" si="42"/>
        <v>-7.1141858576102331E-3</v>
      </c>
      <c r="AL108">
        <f t="shared" si="42"/>
        <v>1.1364402834974641E-3</v>
      </c>
      <c r="AM108">
        <f t="shared" si="42"/>
        <v>3.459627077190941E-3</v>
      </c>
      <c r="AN108">
        <f t="shared" si="42"/>
        <v>8.4801634344165322E-2</v>
      </c>
      <c r="AO108">
        <f t="shared" si="38"/>
        <v>3.684002541161346E-5</v>
      </c>
      <c r="AP108">
        <f t="shared" si="40"/>
        <v>-10.208925656794197</v>
      </c>
      <c r="AQ108">
        <f t="shared" si="41"/>
        <v>2.832581504763405E-6</v>
      </c>
      <c r="AR108">
        <v>71.686999999999998</v>
      </c>
      <c r="AS108">
        <v>8.1087887301048243E-3</v>
      </c>
      <c r="AT108">
        <v>5.6364282461112955E-2</v>
      </c>
      <c r="AU108">
        <v>0.49978448734477904</v>
      </c>
      <c r="AV108">
        <v>0.52216944406197596</v>
      </c>
      <c r="AW108">
        <v>0.60556967493273683</v>
      </c>
      <c r="AX108">
        <v>4.2311050263877688</v>
      </c>
      <c r="AY108">
        <v>0.49976938643415575</v>
      </c>
      <c r="AZ108">
        <v>5.6945547845759559E-2</v>
      </c>
      <c r="BA108">
        <v>5.5492124067754556E-2</v>
      </c>
      <c r="BB108">
        <v>5.7019986504585174E-2</v>
      </c>
      <c r="BC108">
        <v>4.3368902139757264</v>
      </c>
      <c r="BD108">
        <v>0.60555457402211355</v>
      </c>
      <c r="BE108">
        <v>0.16273073543371736</v>
      </c>
      <c r="BF108">
        <v>0.16127731165571235</v>
      </c>
      <c r="BG108">
        <v>0.16280517409254297</v>
      </c>
      <c r="BH108" s="4">
        <v>4.0770226534965515</v>
      </c>
      <c r="BI108">
        <v>0.66970901950146666</v>
      </c>
      <c r="BJ108">
        <v>0.17231240159429098</v>
      </c>
      <c r="BK108" s="4">
        <v>4.0770226534965515</v>
      </c>
      <c r="BL108">
        <v>10.589987690374279</v>
      </c>
      <c r="BM108">
        <v>4.2723094201486136</v>
      </c>
      <c r="BN108">
        <v>5.5966666666666667</v>
      </c>
      <c r="BO108">
        <v>0.67029745769379045</v>
      </c>
      <c r="BP108" t="s">
        <v>9</v>
      </c>
      <c r="BQ108" t="s">
        <v>9</v>
      </c>
      <c r="BR108" t="s">
        <v>9</v>
      </c>
      <c r="BS108" t="s">
        <v>9</v>
      </c>
      <c r="BT108" t="s">
        <v>9</v>
      </c>
      <c r="BU108" t="s">
        <v>9</v>
      </c>
      <c r="BV108" t="s">
        <v>9</v>
      </c>
      <c r="BW108" t="s">
        <v>9</v>
      </c>
      <c r="BX108" t="s">
        <v>9</v>
      </c>
      <c r="BY108" t="s">
        <v>9</v>
      </c>
      <c r="BZ108" t="s">
        <v>9</v>
      </c>
      <c r="CA108" t="s">
        <v>9</v>
      </c>
      <c r="CB108" t="s">
        <v>9</v>
      </c>
      <c r="CC108" t="s">
        <v>9</v>
      </c>
      <c r="CD108" t="s">
        <v>9</v>
      </c>
      <c r="CE108" t="s">
        <v>9</v>
      </c>
      <c r="CF108" t="s">
        <v>9</v>
      </c>
      <c r="CG108" t="s">
        <v>9</v>
      </c>
      <c r="CH108" t="s">
        <v>9</v>
      </c>
      <c r="CI108" t="s">
        <v>9</v>
      </c>
      <c r="CJ108" t="s">
        <v>9</v>
      </c>
      <c r="CK108" t="s">
        <v>9</v>
      </c>
      <c r="CL108" t="s">
        <v>9</v>
      </c>
      <c r="CM108" t="s">
        <v>9</v>
      </c>
      <c r="CN108" t="s">
        <v>9</v>
      </c>
      <c r="CO108" t="s">
        <v>9</v>
      </c>
      <c r="CP108" t="s">
        <v>9</v>
      </c>
      <c r="CQ108" t="s">
        <v>9</v>
      </c>
      <c r="CR108" t="s">
        <v>9</v>
      </c>
      <c r="CS108" t="s">
        <v>9</v>
      </c>
      <c r="CT108" t="s">
        <v>9</v>
      </c>
      <c r="CU108" t="s">
        <v>9</v>
      </c>
      <c r="CV108">
        <v>5.2736506286229128</v>
      </c>
      <c r="CW108">
        <v>66.63333333333334</v>
      </c>
      <c r="CX108">
        <v>29.833333333333332</v>
      </c>
      <c r="CY108">
        <v>58.9</v>
      </c>
      <c r="CZ108">
        <v>1.5459540000000001</v>
      </c>
      <c r="DA108">
        <v>10.196464954948119</v>
      </c>
      <c r="DB108">
        <v>0.11676902</v>
      </c>
      <c r="DC108">
        <v>0.12215036999999999</v>
      </c>
      <c r="DD108" t="s">
        <v>9</v>
      </c>
      <c r="DE108" t="s">
        <v>9</v>
      </c>
      <c r="DF108" t="s">
        <v>9</v>
      </c>
      <c r="DG108" t="s">
        <v>9</v>
      </c>
      <c r="DH108" t="s">
        <v>9</v>
      </c>
      <c r="DI108" t="s">
        <v>9</v>
      </c>
      <c r="DJ108">
        <v>5.9844419462115139</v>
      </c>
      <c r="DK108">
        <f t="shared" si="27"/>
        <v>3.1644887542214839E-4</v>
      </c>
      <c r="DL108">
        <f t="shared" si="28"/>
        <v>-5.7571981383892634E-3</v>
      </c>
      <c r="DM108">
        <f t="shared" si="29"/>
        <v>6.0733627340601171E-3</v>
      </c>
      <c r="DN108">
        <f t="shared" si="30"/>
        <v>2.2851937579957959E-3</v>
      </c>
      <c r="DO108">
        <f t="shared" si="31"/>
        <v>1.6957661769408716E-2</v>
      </c>
      <c r="DP108">
        <f t="shared" si="32"/>
        <v>-7.9984007463462792E-4</v>
      </c>
      <c r="DQ108">
        <f t="shared" si="33"/>
        <v>-1.5392512018078675E-3</v>
      </c>
      <c r="DR108">
        <f t="shared" si="34"/>
        <v>6.2952472963501149E-4</v>
      </c>
      <c r="DS108">
        <f t="shared" si="35"/>
        <v>-6.4810862717297746E-3</v>
      </c>
    </row>
    <row r="109" spans="1:123" x14ac:dyDescent="0.25">
      <c r="A109" s="1">
        <v>34881</v>
      </c>
      <c r="B109">
        <v>62.482999999999997</v>
      </c>
      <c r="C109">
        <v>0.9433939943114602</v>
      </c>
      <c r="D109">
        <v>0.121584315</v>
      </c>
      <c r="E109">
        <v>5.666666666666667</v>
      </c>
      <c r="F109">
        <v>81.537999999999997</v>
      </c>
      <c r="G109">
        <v>5.6006517274368318E-2</v>
      </c>
      <c r="H109">
        <v>-0.20193333333333333</v>
      </c>
      <c r="I109">
        <v>0.79</v>
      </c>
      <c r="J109">
        <v>-7.7591782999999998E-2</v>
      </c>
      <c r="K109">
        <v>-0.105524678</v>
      </c>
      <c r="L109">
        <v>3.1428973828889322E-4</v>
      </c>
      <c r="M109">
        <v>0.25839238469252479</v>
      </c>
      <c r="N109">
        <v>2.8423714121400823E-3</v>
      </c>
      <c r="O109">
        <v>0.68</v>
      </c>
      <c r="P109">
        <f t="shared" si="39"/>
        <v>4.1348945197436464</v>
      </c>
      <c r="Q109">
        <v>-5.8271274156627015E-2</v>
      </c>
      <c r="R109">
        <v>-2.107147306256643</v>
      </c>
      <c r="S109">
        <v>5.5119299221079533E-2</v>
      </c>
      <c r="T109">
        <v>4.4010691692511976</v>
      </c>
      <c r="U109">
        <v>5.4494356926358657E-2</v>
      </c>
      <c r="V109">
        <v>-0.22556314283297721</v>
      </c>
      <c r="W109">
        <v>7.8689583786951973E-3</v>
      </c>
      <c r="X109">
        <v>-8.0651952641086684</v>
      </c>
      <c r="Y109">
        <v>-1.3532759785121298</v>
      </c>
      <c r="Z109">
        <f t="shared" si="37"/>
        <v>-5.8631165709564721</v>
      </c>
      <c r="AA109">
        <v>-7.7783182113915106E-2</v>
      </c>
      <c r="AB109">
        <v>-0.105540388849085</v>
      </c>
      <c r="AC109">
        <v>-0.138479638504548</v>
      </c>
      <c r="AD109">
        <f t="shared" si="43"/>
        <v>1.1347205713450492E-2</v>
      </c>
      <c r="AE109">
        <f t="shared" si="43"/>
        <v>1.7101361238715251E-4</v>
      </c>
      <c r="AF109">
        <f t="shared" si="42"/>
        <v>4.0410177239672329E-2</v>
      </c>
      <c r="AG109">
        <f t="shared" si="42"/>
        <v>0</v>
      </c>
      <c r="AH109">
        <f t="shared" si="42"/>
        <v>7.2385091832316562E-4</v>
      </c>
      <c r="AI109">
        <f t="shared" si="42"/>
        <v>-2.3092473815011921E-3</v>
      </c>
      <c r="AJ109">
        <f t="shared" si="42"/>
        <v>6.3689145143118187E-3</v>
      </c>
      <c r="AK109">
        <f t="shared" si="42"/>
        <v>-5.6206709915691995E-4</v>
      </c>
      <c r="AL109">
        <f t="shared" si="42"/>
        <v>8.7735647081892409E-3</v>
      </c>
      <c r="AM109">
        <f t="shared" si="42"/>
        <v>1.4516707555594088E-3</v>
      </c>
      <c r="AN109">
        <f t="shared" si="42"/>
        <v>7.3499665689110039E-2</v>
      </c>
      <c r="AO109">
        <f t="shared" si="38"/>
        <v>3.9455461023599139E-5</v>
      </c>
      <c r="AP109">
        <f t="shared" si="40"/>
        <v>-10.140338091264228</v>
      </c>
      <c r="AQ109">
        <f t="shared" si="41"/>
        <v>2.6154356119856796E-6</v>
      </c>
      <c r="AR109">
        <v>72.040000000000006</v>
      </c>
      <c r="AS109">
        <v>5.0152854047801178E-3</v>
      </c>
      <c r="AT109">
        <v>5.3533935432435856E-2</v>
      </c>
      <c r="AU109">
        <v>0.49890291190584218</v>
      </c>
      <c r="AV109">
        <v>0.52301577717398751</v>
      </c>
      <c r="AW109">
        <v>0.60834374245128686</v>
      </c>
      <c r="AX109">
        <v>4.2309195581609726</v>
      </c>
      <c r="AY109">
        <v>0.50112648641414603</v>
      </c>
      <c r="AZ109">
        <v>5.3699939543599529E-2</v>
      </c>
      <c r="BA109">
        <v>5.2242126571402259E-2</v>
      </c>
      <c r="BB109">
        <v>5.4744492526869692E-2</v>
      </c>
      <c r="BC109">
        <v>4.3403603887064168</v>
      </c>
      <c r="BD109">
        <v>0.61056731695959077</v>
      </c>
      <c r="BE109">
        <v>0.16314077008904421</v>
      </c>
      <c r="BF109">
        <v>0.16168295711684694</v>
      </c>
      <c r="BG109">
        <v>0.16418532307231437</v>
      </c>
      <c r="BH109" s="4">
        <v>0.67866006008826785</v>
      </c>
      <c r="BI109">
        <v>0.67166306196480641</v>
      </c>
      <c r="BJ109">
        <v>-0.37850507604712302</v>
      </c>
      <c r="BK109" s="4">
        <v>0.67866006008826785</v>
      </c>
      <c r="BL109">
        <v>10.595233752180444</v>
      </c>
      <c r="BM109">
        <v>4.277221520307755</v>
      </c>
      <c r="BN109">
        <v>5.3666666666666671</v>
      </c>
      <c r="BO109">
        <v>0.67199410784401115</v>
      </c>
      <c r="BP109" t="s">
        <v>9</v>
      </c>
      <c r="BQ109" t="s">
        <v>9</v>
      </c>
      <c r="BR109" t="s">
        <v>9</v>
      </c>
      <c r="BS109" t="s">
        <v>9</v>
      </c>
      <c r="BT109" t="s">
        <v>9</v>
      </c>
      <c r="BU109" t="s">
        <v>9</v>
      </c>
      <c r="BV109" t="s">
        <v>9</v>
      </c>
      <c r="BW109" t="s">
        <v>9</v>
      </c>
      <c r="BX109" t="s">
        <v>9</v>
      </c>
      <c r="BY109" t="s">
        <v>9</v>
      </c>
      <c r="BZ109" t="s">
        <v>9</v>
      </c>
      <c r="CA109" t="s">
        <v>9</v>
      </c>
      <c r="CB109" t="s">
        <v>9</v>
      </c>
      <c r="CC109" t="s">
        <v>9</v>
      </c>
      <c r="CD109" t="s">
        <v>9</v>
      </c>
      <c r="CE109" t="s">
        <v>9</v>
      </c>
      <c r="CF109" t="s">
        <v>9</v>
      </c>
      <c r="CG109" t="s">
        <v>9</v>
      </c>
      <c r="CH109" t="s">
        <v>9</v>
      </c>
      <c r="CI109" t="s">
        <v>9</v>
      </c>
      <c r="CJ109" t="s">
        <v>9</v>
      </c>
      <c r="CK109" t="s">
        <v>9</v>
      </c>
      <c r="CL109" t="s">
        <v>9</v>
      </c>
      <c r="CM109" t="s">
        <v>9</v>
      </c>
      <c r="CN109" t="s">
        <v>9</v>
      </c>
      <c r="CO109" t="s">
        <v>9</v>
      </c>
      <c r="CP109" t="s">
        <v>9</v>
      </c>
      <c r="CQ109" t="s">
        <v>9</v>
      </c>
      <c r="CR109" t="s">
        <v>9</v>
      </c>
      <c r="CS109" t="s">
        <v>9</v>
      </c>
      <c r="CT109" t="s">
        <v>9</v>
      </c>
      <c r="CU109" t="s">
        <v>9</v>
      </c>
      <c r="CV109">
        <v>5.2918112475816921</v>
      </c>
      <c r="CW109">
        <v>66.599999999999994</v>
      </c>
      <c r="CX109">
        <v>30.133333333333336</v>
      </c>
      <c r="CY109">
        <v>59.033333333333331</v>
      </c>
      <c r="CZ109">
        <v>1.5365530000000001</v>
      </c>
      <c r="DA109">
        <v>10.234725130061696</v>
      </c>
      <c r="DB109">
        <v>0.12158431</v>
      </c>
      <c r="DC109">
        <v>0.11948459</v>
      </c>
      <c r="DD109" t="s">
        <v>9</v>
      </c>
      <c r="DE109" t="s">
        <v>9</v>
      </c>
      <c r="DF109" t="s">
        <v>9</v>
      </c>
      <c r="DG109" t="s">
        <v>9</v>
      </c>
      <c r="DH109" t="s">
        <v>9</v>
      </c>
      <c r="DI109" t="s">
        <v>9</v>
      </c>
      <c r="DJ109">
        <v>5.9896070133095032</v>
      </c>
      <c r="DK109">
        <f t="shared" si="27"/>
        <v>-8.8157543893685464E-4</v>
      </c>
      <c r="DL109">
        <f t="shared" si="28"/>
        <v>8.463331120115436E-4</v>
      </c>
      <c r="DM109">
        <f t="shared" si="29"/>
        <v>2.7740675185500274E-3</v>
      </c>
      <c r="DN109">
        <f t="shared" si="30"/>
        <v>-3.2456083021600302E-3</v>
      </c>
      <c r="DO109">
        <f t="shared" si="31"/>
        <v>1.8160618958779295E-2</v>
      </c>
      <c r="DP109">
        <f t="shared" si="32"/>
        <v>-2.0006001867278744E-4</v>
      </c>
      <c r="DQ109">
        <f t="shared" si="33"/>
        <v>2.3079892281345771E-3</v>
      </c>
      <c r="DR109">
        <f t="shared" si="34"/>
        <v>8.3875031128122224E-4</v>
      </c>
      <c r="DS109">
        <f t="shared" si="35"/>
        <v>-6.0995995448436813E-3</v>
      </c>
    </row>
    <row r="110" spans="1:123" x14ac:dyDescent="0.25">
      <c r="A110" s="1">
        <v>34973</v>
      </c>
      <c r="B110">
        <v>62.988</v>
      </c>
      <c r="C110">
        <v>0.94425662513416164</v>
      </c>
      <c r="D110">
        <v>0.11529041399999999</v>
      </c>
      <c r="E110">
        <v>5.5666666666666664</v>
      </c>
      <c r="F110">
        <v>81.793999999999997</v>
      </c>
      <c r="G110">
        <v>5.4604269816077147E-2</v>
      </c>
      <c r="H110">
        <v>-5.3999999999999999E-2</v>
      </c>
      <c r="I110">
        <v>0.47666666666666663</v>
      </c>
      <c r="J110">
        <v>-6.2303544000000002E-2</v>
      </c>
      <c r="K110">
        <v>-3.9138401000000003E-2</v>
      </c>
      <c r="L110">
        <v>3.159637224607729E-4</v>
      </c>
      <c r="M110">
        <v>0.25999766864436658</v>
      </c>
      <c r="N110">
        <v>2.99808044731597E-3</v>
      </c>
      <c r="O110">
        <v>0.92</v>
      </c>
      <c r="P110">
        <f t="shared" si="39"/>
        <v>4.1429442320581629</v>
      </c>
      <c r="Q110">
        <v>-5.7357301121718218E-2</v>
      </c>
      <c r="R110">
        <v>-2.1603009947991478</v>
      </c>
      <c r="S110">
        <v>5.4172478888393133E-2</v>
      </c>
      <c r="T110">
        <v>4.4042038912852339</v>
      </c>
      <c r="U110">
        <v>5.3165596860139275E-2</v>
      </c>
      <c r="V110">
        <v>-5.5512709930258829E-2</v>
      </c>
      <c r="W110">
        <v>4.7553420838600058E-3</v>
      </c>
      <c r="X110">
        <v>-8.0598831533069806</v>
      </c>
      <c r="Y110">
        <v>-1.3470826147592472</v>
      </c>
      <c r="Z110">
        <f t="shared" si="37"/>
        <v>-5.8097830460006499</v>
      </c>
      <c r="AA110">
        <v>-6.25186818404002E-2</v>
      </c>
      <c r="AB110">
        <v>-3.9679347800128599E-2</v>
      </c>
      <c r="AC110">
        <v>2.13846637600347E-2</v>
      </c>
      <c r="AD110">
        <f t="shared" si="43"/>
        <v>8.0497123145164551E-3</v>
      </c>
      <c r="AE110">
        <f t="shared" si="43"/>
        <v>9.1397303490879656E-4</v>
      </c>
      <c r="AF110">
        <f t="shared" si="42"/>
        <v>-5.3153688542504796E-2</v>
      </c>
      <c r="AG110">
        <f t="shared" si="42"/>
        <v>-9.4682033268640026E-4</v>
      </c>
      <c r="AH110">
        <f t="shared" si="42"/>
        <v>3.134722034036308E-3</v>
      </c>
      <c r="AI110">
        <f t="shared" si="42"/>
        <v>-1.3287600662193824E-3</v>
      </c>
      <c r="AJ110">
        <f t="shared" si="42"/>
        <v>0.17005043290271837</v>
      </c>
      <c r="AK110">
        <f t="shared" si="42"/>
        <v>-3.1136162948351915E-3</v>
      </c>
      <c r="AL110">
        <f t="shared" si="42"/>
        <v>5.3121108016878082E-3</v>
      </c>
      <c r="AM110">
        <f t="shared" si="42"/>
        <v>6.1933637528825969E-3</v>
      </c>
      <c r="AN110">
        <f t="shared" si="42"/>
        <v>5.333352495582222E-2</v>
      </c>
      <c r="AO110">
        <f t="shared" si="38"/>
        <v>4.1417387753546495E-5</v>
      </c>
      <c r="AP110">
        <f t="shared" si="40"/>
        <v>-10.0918097712588</v>
      </c>
      <c r="AQ110">
        <f t="shared" si="41"/>
        <v>1.961926729947356E-6</v>
      </c>
      <c r="AR110">
        <v>72.387</v>
      </c>
      <c r="AS110">
        <v>5.4218442028963866E-3</v>
      </c>
      <c r="AT110">
        <v>5.1646254701580671E-2</v>
      </c>
      <c r="AU110">
        <v>0.50034314336518859</v>
      </c>
      <c r="AV110">
        <v>0.52192370741866279</v>
      </c>
      <c r="AW110">
        <v>0.61047642386520884</v>
      </c>
      <c r="AX110">
        <v>4.2393338341809166</v>
      </c>
      <c r="AY110">
        <v>0.50079604578980286</v>
      </c>
      <c r="AZ110">
        <v>5.3961375685949498E-2</v>
      </c>
      <c r="BA110">
        <v>5.2137282127625861E-2</v>
      </c>
      <c r="BB110">
        <v>5.4427102968096663E-2</v>
      </c>
      <c r="BC110">
        <v>4.3494671146809365</v>
      </c>
      <c r="BD110">
        <v>0.6109293262898231</v>
      </c>
      <c r="BE110">
        <v>0.16409465618596975</v>
      </c>
      <c r="BF110">
        <v>0.16227056262764611</v>
      </c>
      <c r="BG110">
        <v>0.16456038346811691</v>
      </c>
      <c r="BH110" s="4">
        <v>0.94840261719424146</v>
      </c>
      <c r="BI110">
        <v>0.67553416167111213</v>
      </c>
      <c r="BJ110">
        <v>-0.27297881417286202</v>
      </c>
      <c r="BK110" s="4">
        <v>0.94840261719424146</v>
      </c>
      <c r="BL110">
        <v>10.598932092144757</v>
      </c>
      <c r="BM110">
        <v>4.2820267252581514</v>
      </c>
      <c r="BN110">
        <v>5.2600000000000007</v>
      </c>
      <c r="BO110">
        <v>0.67436511438699664</v>
      </c>
      <c r="BP110" t="s">
        <v>9</v>
      </c>
      <c r="BQ110" t="s">
        <v>9</v>
      </c>
      <c r="BR110" t="s">
        <v>9</v>
      </c>
      <c r="BS110" t="s">
        <v>9</v>
      </c>
      <c r="BT110" t="s">
        <v>9</v>
      </c>
      <c r="BU110" t="s">
        <v>9</v>
      </c>
      <c r="BV110" t="s">
        <v>9</v>
      </c>
      <c r="BW110" t="s">
        <v>9</v>
      </c>
      <c r="BX110" t="s">
        <v>9</v>
      </c>
      <c r="BY110" t="s">
        <v>9</v>
      </c>
      <c r="BZ110" t="s">
        <v>9</v>
      </c>
      <c r="CA110" t="s">
        <v>9</v>
      </c>
      <c r="CB110" t="s">
        <v>9</v>
      </c>
      <c r="CC110" t="s">
        <v>9</v>
      </c>
      <c r="CD110" t="s">
        <v>9</v>
      </c>
      <c r="CE110" t="s">
        <v>9</v>
      </c>
      <c r="CF110" t="s">
        <v>9</v>
      </c>
      <c r="CG110" t="s">
        <v>9</v>
      </c>
      <c r="CH110" t="s">
        <v>9</v>
      </c>
      <c r="CI110" t="s">
        <v>9</v>
      </c>
      <c r="CJ110" t="s">
        <v>9</v>
      </c>
      <c r="CK110" t="s">
        <v>9</v>
      </c>
      <c r="CL110" t="s">
        <v>9</v>
      </c>
      <c r="CM110" t="s">
        <v>9</v>
      </c>
      <c r="CN110" t="s">
        <v>9</v>
      </c>
      <c r="CO110" t="s">
        <v>9</v>
      </c>
      <c r="CP110" t="s">
        <v>9</v>
      </c>
      <c r="CQ110" t="s">
        <v>9</v>
      </c>
      <c r="CR110" t="s">
        <v>9</v>
      </c>
      <c r="CS110" t="s">
        <v>9</v>
      </c>
      <c r="CT110" t="s">
        <v>9</v>
      </c>
      <c r="CU110" t="s">
        <v>9</v>
      </c>
      <c r="CV110">
        <v>5.3033994309548298</v>
      </c>
      <c r="CW110">
        <v>66.5</v>
      </c>
      <c r="CX110">
        <v>30.166666666666668</v>
      </c>
      <c r="CY110">
        <v>59.06666666666667</v>
      </c>
      <c r="CZ110">
        <v>1.52403</v>
      </c>
      <c r="DA110">
        <v>10.271575247569094</v>
      </c>
      <c r="DB110">
        <v>0.11529041</v>
      </c>
      <c r="DC110">
        <v>0.11788454</v>
      </c>
      <c r="DD110" t="s">
        <v>9</v>
      </c>
      <c r="DE110" t="s">
        <v>9</v>
      </c>
      <c r="DF110" t="s">
        <v>9</v>
      </c>
      <c r="DG110" t="s">
        <v>9</v>
      </c>
      <c r="DH110" t="s">
        <v>9</v>
      </c>
      <c r="DI110" t="s">
        <v>9</v>
      </c>
      <c r="DJ110">
        <v>5.9936382663770429</v>
      </c>
      <c r="DK110">
        <f t="shared" si="27"/>
        <v>1.4402314593464083E-3</v>
      </c>
      <c r="DL110">
        <f t="shared" si="28"/>
        <v>-1.0920697553247205E-3</v>
      </c>
      <c r="DM110">
        <f t="shared" si="29"/>
        <v>2.1326814139219774E-3</v>
      </c>
      <c r="DN110">
        <f t="shared" si="30"/>
        <v>2.6143614234996893E-4</v>
      </c>
      <c r="DO110">
        <f t="shared" si="31"/>
        <v>1.1588183373137717E-2</v>
      </c>
      <c r="DP110">
        <f t="shared" si="32"/>
        <v>-6.0042031224372128E-4</v>
      </c>
      <c r="DQ110">
        <f t="shared" si="33"/>
        <v>2.5611474080317054E-4</v>
      </c>
      <c r="DR110">
        <f t="shared" si="34"/>
        <v>2.0957770169988121E-4</v>
      </c>
      <c r="DS110">
        <f t="shared" si="35"/>
        <v>-8.1834538632462039E-3</v>
      </c>
    </row>
    <row r="111" spans="1:123" x14ac:dyDescent="0.25">
      <c r="A111" s="1">
        <v>35065</v>
      </c>
      <c r="B111">
        <v>63.503999999999998</v>
      </c>
      <c r="C111">
        <v>0.94452135183123165</v>
      </c>
      <c r="D111">
        <v>0.118671319</v>
      </c>
      <c r="E111">
        <v>5.5333333333333332</v>
      </c>
      <c r="F111">
        <v>82.087000000000003</v>
      </c>
      <c r="G111">
        <v>5.06303100192112E-2</v>
      </c>
      <c r="H111">
        <v>-0.23003333333333331</v>
      </c>
      <c r="I111">
        <v>0.83666666666666667</v>
      </c>
      <c r="J111">
        <v>-1.3345289999999999E-2</v>
      </c>
      <c r="K111">
        <v>-5.9497104000000002E-2</v>
      </c>
      <c r="L111">
        <v>3.1787602114368091E-4</v>
      </c>
      <c r="M111">
        <v>0.26164233022764921</v>
      </c>
      <c r="N111">
        <v>3.188621255806504E-3</v>
      </c>
      <c r="O111">
        <v>6.56</v>
      </c>
      <c r="P111">
        <f t="shared" si="39"/>
        <v>4.1511028960407099</v>
      </c>
      <c r="Q111">
        <v>-5.707698580458509E-2</v>
      </c>
      <c r="R111">
        <v>-2.1313976325105348</v>
      </c>
      <c r="S111">
        <v>5.3856672790710623E-2</v>
      </c>
      <c r="T111">
        <v>4.4077796604371731</v>
      </c>
      <c r="U111">
        <v>4.9390279320700045E-2</v>
      </c>
      <c r="V111">
        <v>-0.26140805511473852</v>
      </c>
      <c r="W111">
        <v>8.3318601195360078E-3</v>
      </c>
      <c r="X111">
        <v>-8.0538491218207611</v>
      </c>
      <c r="Y111">
        <v>-1.3407768596925478</v>
      </c>
      <c r="Z111">
        <f t="shared" si="37"/>
        <v>-5.7481666638254012</v>
      </c>
      <c r="AA111">
        <v>-1.34919674216746E-2</v>
      </c>
      <c r="AB111">
        <v>-5.93895723776178E-2</v>
      </c>
      <c r="AC111">
        <v>8.6011413832511902E-2</v>
      </c>
      <c r="AD111">
        <f t="shared" si="43"/>
        <v>8.1586639825470542E-3</v>
      </c>
      <c r="AE111">
        <f t="shared" si="43"/>
        <v>2.8031531713312852E-4</v>
      </c>
      <c r="AF111">
        <f t="shared" si="42"/>
        <v>2.890336228861301E-2</v>
      </c>
      <c r="AG111">
        <f t="shared" si="42"/>
        <v>-3.1580609768250972E-4</v>
      </c>
      <c r="AH111">
        <f t="shared" si="42"/>
        <v>3.5757691519391344E-3</v>
      </c>
      <c r="AI111">
        <f t="shared" si="42"/>
        <v>-3.7753175394392297E-3</v>
      </c>
      <c r="AJ111">
        <f t="shared" si="42"/>
        <v>-0.20589534518447969</v>
      </c>
      <c r="AK111">
        <f t="shared" si="42"/>
        <v>3.576518035676002E-3</v>
      </c>
      <c r="AL111">
        <f t="shared" si="42"/>
        <v>6.0340314862195044E-3</v>
      </c>
      <c r="AM111">
        <f t="shared" si="42"/>
        <v>6.3057550666993922E-3</v>
      </c>
      <c r="AN111">
        <f t="shared" si="42"/>
        <v>6.1616382175248674E-2</v>
      </c>
      <c r="AO111">
        <f t="shared" si="38"/>
        <v>4.3838281673538602E-5</v>
      </c>
      <c r="AP111">
        <f t="shared" si="40"/>
        <v>-10.035003111495534</v>
      </c>
      <c r="AQ111">
        <f t="shared" si="41"/>
        <v>2.4208939199921064E-6</v>
      </c>
      <c r="AR111">
        <v>72.736000000000004</v>
      </c>
      <c r="AS111">
        <v>8.8135275112894273E-3</v>
      </c>
      <c r="AT111">
        <v>4.8754744194707725E-2</v>
      </c>
      <c r="AU111">
        <v>0.5012191212885645</v>
      </c>
      <c r="AV111">
        <v>0.52125706515969028</v>
      </c>
      <c r="AW111">
        <v>0.61550996323446316</v>
      </c>
      <c r="AX111">
        <v>4.2475681132800682</v>
      </c>
      <c r="AY111">
        <v>0.50304029650760695</v>
      </c>
      <c r="AZ111">
        <v>5.3404352288244639E-2</v>
      </c>
      <c r="BA111">
        <v>5.1291815537493179E-2</v>
      </c>
      <c r="BB111">
        <v>4.796426989092345E-2</v>
      </c>
      <c r="BC111">
        <v>4.3618589552259666</v>
      </c>
      <c r="BD111">
        <v>0.61733113845350562</v>
      </c>
      <c r="BE111">
        <v>0.16769519423414331</v>
      </c>
      <c r="BF111">
        <v>0.16558265748339185</v>
      </c>
      <c r="BG111">
        <v>0.16225511183682212</v>
      </c>
      <c r="BH111" s="4">
        <v>6.5484462086909012</v>
      </c>
      <c r="BI111">
        <v>0.69350456685733597</v>
      </c>
      <c r="BJ111">
        <v>1.2446100611086501</v>
      </c>
      <c r="BK111" s="4">
        <v>6.5484462086909012</v>
      </c>
      <c r="BL111">
        <v>10.603908217062571</v>
      </c>
      <c r="BM111">
        <v>4.2868364476701331</v>
      </c>
      <c r="BN111">
        <v>4.93</v>
      </c>
      <c r="BO111">
        <v>0.69073622990872396</v>
      </c>
      <c r="BP111" t="s">
        <v>9</v>
      </c>
      <c r="BQ111" t="s">
        <v>9</v>
      </c>
      <c r="BR111" t="s">
        <v>9</v>
      </c>
      <c r="BS111" t="s">
        <v>9</v>
      </c>
      <c r="BT111" t="s">
        <v>9</v>
      </c>
      <c r="BU111" t="s">
        <v>9</v>
      </c>
      <c r="BV111" t="s">
        <v>9</v>
      </c>
      <c r="BW111" t="s">
        <v>9</v>
      </c>
      <c r="BX111" t="s">
        <v>9</v>
      </c>
      <c r="BY111" t="s">
        <v>9</v>
      </c>
      <c r="BZ111" t="s">
        <v>9</v>
      </c>
      <c r="CA111" t="s">
        <v>9</v>
      </c>
      <c r="CB111" t="s">
        <v>9</v>
      </c>
      <c r="CC111" t="s">
        <v>9</v>
      </c>
      <c r="CD111" t="s">
        <v>9</v>
      </c>
      <c r="CE111" t="s">
        <v>9</v>
      </c>
      <c r="CF111" t="s">
        <v>9</v>
      </c>
      <c r="CG111" t="s">
        <v>9</v>
      </c>
      <c r="CH111" t="s">
        <v>9</v>
      </c>
      <c r="CI111" t="s">
        <v>9</v>
      </c>
      <c r="CJ111" t="s">
        <v>9</v>
      </c>
      <c r="CK111" t="s">
        <v>9</v>
      </c>
      <c r="CL111" t="s">
        <v>9</v>
      </c>
      <c r="CM111" t="s">
        <v>9</v>
      </c>
      <c r="CN111" t="s">
        <v>9</v>
      </c>
      <c r="CO111" t="s">
        <v>9</v>
      </c>
      <c r="CP111" t="s">
        <v>9</v>
      </c>
      <c r="CQ111" t="s">
        <v>9</v>
      </c>
      <c r="CR111" t="s">
        <v>9</v>
      </c>
      <c r="CS111" t="s">
        <v>9</v>
      </c>
      <c r="CT111" t="s">
        <v>9</v>
      </c>
      <c r="CU111" t="s">
        <v>9</v>
      </c>
      <c r="CV111">
        <v>5.3276382764177646</v>
      </c>
      <c r="CW111">
        <v>66.533333333333331</v>
      </c>
      <c r="CX111">
        <v>30.099999999999998</v>
      </c>
      <c r="CY111">
        <v>58.933333333333337</v>
      </c>
      <c r="CZ111">
        <v>1.510391</v>
      </c>
      <c r="DA111">
        <v>10.307115557536592</v>
      </c>
      <c r="DB111">
        <v>0.11867132</v>
      </c>
      <c r="DC111">
        <v>0.11445842000000001</v>
      </c>
      <c r="DD111" t="s">
        <v>9</v>
      </c>
      <c r="DE111" t="s">
        <v>9</v>
      </c>
      <c r="DF111" t="s">
        <v>9</v>
      </c>
      <c r="DG111" t="s">
        <v>9</v>
      </c>
      <c r="DH111" t="s">
        <v>9</v>
      </c>
      <c r="DI111" t="s">
        <v>9</v>
      </c>
      <c r="DJ111">
        <v>5.9958037617238036</v>
      </c>
      <c r="DK111">
        <f t="shared" si="27"/>
        <v>8.7597792337590352E-4</v>
      </c>
      <c r="DL111">
        <f t="shared" si="28"/>
        <v>-6.6664225897250518E-4</v>
      </c>
      <c r="DM111">
        <f t="shared" si="29"/>
        <v>5.0335393692543251E-3</v>
      </c>
      <c r="DN111">
        <f t="shared" si="30"/>
        <v>-5.5702339770485887E-4</v>
      </c>
      <c r="DO111">
        <f t="shared" si="31"/>
        <v>2.4238845462934755E-2</v>
      </c>
      <c r="DP111">
        <f t="shared" si="32"/>
        <v>2.0018016281442286E-4</v>
      </c>
      <c r="DQ111">
        <f t="shared" si="33"/>
        <v>-5.1229509317146649E-4</v>
      </c>
      <c r="DR111">
        <f t="shared" si="34"/>
        <v>-8.3857447262108975E-4</v>
      </c>
      <c r="DS111">
        <f t="shared" si="35"/>
        <v>-8.9895844051712803E-3</v>
      </c>
    </row>
    <row r="112" spans="1:123" x14ac:dyDescent="0.25">
      <c r="A112" s="1">
        <v>35156</v>
      </c>
      <c r="B112">
        <v>64.721000000000004</v>
      </c>
      <c r="C112">
        <v>0.94527325942615892</v>
      </c>
      <c r="D112">
        <v>0.116452611</v>
      </c>
      <c r="E112">
        <v>5.5</v>
      </c>
      <c r="F112">
        <v>82.132999999999996</v>
      </c>
      <c r="G112">
        <v>5.0517007391026235E-2</v>
      </c>
      <c r="H112">
        <v>-0.26813333333333333</v>
      </c>
      <c r="I112">
        <v>1.56</v>
      </c>
      <c r="J112">
        <v>-0.343447163</v>
      </c>
      <c r="K112">
        <v>-8.4456034999999999E-2</v>
      </c>
      <c r="L112">
        <v>3.2315419989115184E-4</v>
      </c>
      <c r="M112">
        <v>0.2643506646345602</v>
      </c>
      <c r="N112">
        <v>3.290243443729331E-3</v>
      </c>
      <c r="O112">
        <v>-2.97</v>
      </c>
      <c r="P112">
        <f t="shared" si="39"/>
        <v>4.1700857238051574</v>
      </c>
      <c r="Q112">
        <v>-5.6281229874151725E-2</v>
      </c>
      <c r="R112">
        <v>-2.1502708612629595</v>
      </c>
      <c r="S112">
        <v>5.3540766928029761E-2</v>
      </c>
      <c r="T112">
        <v>4.4083398845414612</v>
      </c>
      <c r="U112">
        <v>4.9282430977696225E-2</v>
      </c>
      <c r="V112">
        <v>-0.31215693097451258</v>
      </c>
      <c r="W112">
        <v>1.5479570848386375E-2</v>
      </c>
      <c r="X112">
        <v>-8.0373809496164732</v>
      </c>
      <c r="Y112">
        <v>-1.330478782081935</v>
      </c>
      <c r="Z112">
        <f t="shared" si="37"/>
        <v>-5.7167937218878473</v>
      </c>
      <c r="AA112">
        <v>-0.34435440162196201</v>
      </c>
      <c r="AB112">
        <v>-8.41206982119415E-2</v>
      </c>
      <c r="AC112">
        <v>5.2021815675273003E-2</v>
      </c>
      <c r="AD112">
        <f t="shared" si="43"/>
        <v>1.8982827764447485E-2</v>
      </c>
      <c r="AE112">
        <f t="shared" si="43"/>
        <v>7.9575593043336446E-4</v>
      </c>
      <c r="AF112">
        <f t="shared" si="42"/>
        <v>-1.8873228752424698E-2</v>
      </c>
      <c r="AG112">
        <f t="shared" si="42"/>
        <v>-3.1590586268086251E-4</v>
      </c>
      <c r="AH112">
        <f t="shared" si="42"/>
        <v>5.6022410428813174E-4</v>
      </c>
      <c r="AI112">
        <f t="shared" si="42"/>
        <v>-1.0784834300382046E-4</v>
      </c>
      <c r="AJ112">
        <f t="shared" si="42"/>
        <v>-5.0748875859774056E-2</v>
      </c>
      <c r="AK112">
        <f t="shared" si="42"/>
        <v>7.147710728850367E-3</v>
      </c>
      <c r="AL112">
        <f t="shared" si="42"/>
        <v>1.6468172204287868E-2</v>
      </c>
      <c r="AM112">
        <f t="shared" si="42"/>
        <v>1.0298077610612744E-2</v>
      </c>
      <c r="AN112">
        <f t="shared" si="42"/>
        <v>3.1372941937553911E-2</v>
      </c>
      <c r="AO112">
        <f t="shared" si="38"/>
        <v>4.5048994944060279E-5</v>
      </c>
      <c r="AP112">
        <f t="shared" si="40"/>
        <v>-10.00775988394658</v>
      </c>
      <c r="AQ112">
        <f t="shared" si="41"/>
        <v>1.2107132705216768E-6</v>
      </c>
      <c r="AR112">
        <v>73.037000000000006</v>
      </c>
      <c r="AS112">
        <v>8.5252525449203975E-3</v>
      </c>
      <c r="AT112">
        <v>5.3623642654654267E-2</v>
      </c>
      <c r="AU112">
        <v>0.50742822627462625</v>
      </c>
      <c r="AV112">
        <v>0.52604624754442797</v>
      </c>
      <c r="AW112">
        <v>0.62215011967561962</v>
      </c>
      <c r="AX112">
        <v>4.2647498319155357</v>
      </c>
      <c r="AY112">
        <v>0.51273972487513009</v>
      </c>
      <c r="AZ112">
        <v>5.2551327101736545E-2</v>
      </c>
      <c r="BA112">
        <v>5.1829294596822229E-2</v>
      </c>
      <c r="BB112">
        <v>5.6109633710088924E-2</v>
      </c>
      <c r="BC112">
        <v>4.3794717253165292</v>
      </c>
      <c r="BD112">
        <v>0.62746161827612346</v>
      </c>
      <c r="BE112">
        <v>0.16727322050272991</v>
      </c>
      <c r="BF112">
        <v>0.1665511879978156</v>
      </c>
      <c r="BG112">
        <v>0.17083152711108229</v>
      </c>
      <c r="BH112" s="4">
        <v>-2.987251320244845</v>
      </c>
      <c r="BI112">
        <v>0.68771695074170225</v>
      </c>
      <c r="BJ112">
        <v>-0.74524616049261905</v>
      </c>
      <c r="BK112" s="4">
        <v>-2.987251320244845</v>
      </c>
      <c r="BL112">
        <v>10.617613139481264</v>
      </c>
      <c r="BM112">
        <v>4.2909661620587318</v>
      </c>
      <c r="BN112">
        <v>5.0199999999999996</v>
      </c>
      <c r="BO112">
        <v>0.6832681016081118</v>
      </c>
      <c r="BP112" t="s">
        <v>9</v>
      </c>
      <c r="BQ112" t="s">
        <v>9</v>
      </c>
      <c r="BR112" t="s">
        <v>9</v>
      </c>
      <c r="BS112" t="s">
        <v>9</v>
      </c>
      <c r="BT112" t="s">
        <v>9</v>
      </c>
      <c r="BU112" t="s">
        <v>9</v>
      </c>
      <c r="BV112" t="s">
        <v>9</v>
      </c>
      <c r="BW112" t="s">
        <v>9</v>
      </c>
      <c r="BX112" t="s">
        <v>9</v>
      </c>
      <c r="BY112" t="s">
        <v>9</v>
      </c>
      <c r="BZ112" t="s">
        <v>9</v>
      </c>
      <c r="CA112" t="s">
        <v>9</v>
      </c>
      <c r="CB112" t="s">
        <v>9</v>
      </c>
      <c r="CC112" t="s">
        <v>9</v>
      </c>
      <c r="CD112" t="s">
        <v>9</v>
      </c>
      <c r="CE112" t="s">
        <v>9</v>
      </c>
      <c r="CF112" t="s">
        <v>9</v>
      </c>
      <c r="CG112" t="s">
        <v>9</v>
      </c>
      <c r="CH112" t="s">
        <v>9</v>
      </c>
      <c r="CI112" t="s">
        <v>9</v>
      </c>
      <c r="CJ112" t="s">
        <v>9</v>
      </c>
      <c r="CK112" t="s">
        <v>9</v>
      </c>
      <c r="CL112" t="s">
        <v>9</v>
      </c>
      <c r="CM112" t="s">
        <v>9</v>
      </c>
      <c r="CN112" t="s">
        <v>9</v>
      </c>
      <c r="CO112" t="s">
        <v>9</v>
      </c>
      <c r="CP112" t="s">
        <v>9</v>
      </c>
      <c r="CQ112" t="s">
        <v>9</v>
      </c>
      <c r="CR112" t="s">
        <v>9</v>
      </c>
      <c r="CS112" t="s">
        <v>9</v>
      </c>
      <c r="CT112" t="s">
        <v>9</v>
      </c>
      <c r="CU112" t="s">
        <v>9</v>
      </c>
      <c r="CV112">
        <v>5.3422241980622127</v>
      </c>
      <c r="CW112">
        <v>66.7</v>
      </c>
      <c r="CX112">
        <v>30.133333333333336</v>
      </c>
      <c r="CY112">
        <v>59.066666666666663</v>
      </c>
      <c r="CZ112">
        <v>1.490051</v>
      </c>
      <c r="DA112">
        <v>10.34143598488849</v>
      </c>
      <c r="DB112">
        <v>0.11645261</v>
      </c>
      <c r="DC112">
        <v>0.1132359</v>
      </c>
      <c r="DD112" t="s">
        <v>9</v>
      </c>
      <c r="DE112" t="s">
        <v>9</v>
      </c>
      <c r="DF112" t="s">
        <v>9</v>
      </c>
      <c r="DG112" t="s">
        <v>9</v>
      </c>
      <c r="DH112" t="s">
        <v>9</v>
      </c>
      <c r="DI112" t="s">
        <v>9</v>
      </c>
      <c r="DJ112">
        <v>5.9969491027100323</v>
      </c>
      <c r="DK112">
        <f t="shared" si="27"/>
        <v>6.2091049860617531E-3</v>
      </c>
      <c r="DL112">
        <f t="shared" si="28"/>
        <v>4.7891823847376891E-3</v>
      </c>
      <c r="DM112">
        <f t="shared" si="29"/>
        <v>6.6401564411564529E-3</v>
      </c>
      <c r="DN112">
        <f t="shared" si="30"/>
        <v>-8.53025186508094E-4</v>
      </c>
      <c r="DO112">
        <f t="shared" si="31"/>
        <v>1.4585921644448163E-2</v>
      </c>
      <c r="DP112">
        <f t="shared" si="32"/>
        <v>1.0003001734354422E-3</v>
      </c>
      <c r="DQ112">
        <f t="shared" si="33"/>
        <v>2.5618035236829595E-4</v>
      </c>
      <c r="DR112">
        <f t="shared" si="34"/>
        <v>8.3857447262108975E-4</v>
      </c>
      <c r="DS112">
        <f t="shared" si="35"/>
        <v>-1.3558210145389327E-2</v>
      </c>
    </row>
    <row r="113" spans="1:123" x14ac:dyDescent="0.25">
      <c r="A113" s="1">
        <v>35247</v>
      </c>
      <c r="B113">
        <v>65.498000000000005</v>
      </c>
      <c r="C113">
        <v>0.9473803099393574</v>
      </c>
      <c r="D113">
        <v>0.117886623</v>
      </c>
      <c r="E113">
        <v>5.2666666666666666</v>
      </c>
      <c r="F113">
        <v>82.346000000000004</v>
      </c>
      <c r="G113">
        <v>5.0528583338251311E-2</v>
      </c>
      <c r="H113">
        <v>-0.34010000000000001</v>
      </c>
      <c r="I113">
        <v>1.5366666666666666</v>
      </c>
      <c r="J113">
        <v>-0.171972441</v>
      </c>
      <c r="K113">
        <v>6.9059806000000001E-2</v>
      </c>
      <c r="L113">
        <v>3.2610405775454319E-4</v>
      </c>
      <c r="M113">
        <v>0.26555291165555234</v>
      </c>
      <c r="N113">
        <v>3.2887395236909805E-3</v>
      </c>
      <c r="O113">
        <v>-0.1</v>
      </c>
      <c r="P113">
        <f t="shared" si="39"/>
        <v>4.1820196078238787</v>
      </c>
      <c r="Q113">
        <v>-5.4054671968585773E-2</v>
      </c>
      <c r="R113">
        <v>-2.1380319384357445</v>
      </c>
      <c r="S113">
        <v>5.132662716534063E-2</v>
      </c>
      <c r="T113">
        <v>4.410929882280608</v>
      </c>
      <c r="U113">
        <v>4.9293450202863374E-2</v>
      </c>
      <c r="V113">
        <v>-0.4156669705927612</v>
      </c>
      <c r="W113">
        <v>1.524979520687585E-2</v>
      </c>
      <c r="X113">
        <v>-8.028294031963549</v>
      </c>
      <c r="Y113">
        <v>-1.3259411675511612</v>
      </c>
      <c r="Z113">
        <f t="shared" si="37"/>
        <v>-5.717250911113597</v>
      </c>
      <c r="AA113">
        <v>-0.17227532455889299</v>
      </c>
      <c r="AB113">
        <v>6.8930255834887599E-2</v>
      </c>
      <c r="AC113">
        <v>-0.143460790209371</v>
      </c>
      <c r="AD113">
        <f t="shared" si="43"/>
        <v>1.1933884018721308E-2</v>
      </c>
      <c r="AE113">
        <f t="shared" si="43"/>
        <v>2.2265579055659526E-3</v>
      </c>
      <c r="AF113">
        <f t="shared" si="42"/>
        <v>1.223892282721506E-2</v>
      </c>
      <c r="AG113">
        <f t="shared" si="42"/>
        <v>-2.214139762689131E-3</v>
      </c>
      <c r="AH113">
        <f t="shared" si="42"/>
        <v>2.5899977391468099E-3</v>
      </c>
      <c r="AI113">
        <f t="shared" si="42"/>
        <v>1.1019225167149815E-5</v>
      </c>
      <c r="AJ113">
        <f t="shared" si="42"/>
        <v>-0.10351003961824862</v>
      </c>
      <c r="AK113">
        <f t="shared" si="42"/>
        <v>-2.2977564151052503E-4</v>
      </c>
      <c r="AL113">
        <f t="shared" si="42"/>
        <v>9.0869176529242424E-3</v>
      </c>
      <c r="AM113">
        <f t="shared" si="42"/>
        <v>4.5376145307738369E-3</v>
      </c>
      <c r="AN113">
        <f t="shared" si="42"/>
        <v>-4.571892257496657E-4</v>
      </c>
      <c r="AO113">
        <f t="shared" si="38"/>
        <v>4.4881537252183259E-5</v>
      </c>
      <c r="AP113">
        <f t="shared" si="40"/>
        <v>-10.011484044836809</v>
      </c>
      <c r="AQ113">
        <f t="shared" si="41"/>
        <v>-1.6745769187702006E-7</v>
      </c>
      <c r="AR113">
        <v>73.275999999999996</v>
      </c>
      <c r="AS113">
        <v>5.7215824847931616E-3</v>
      </c>
      <c r="AT113">
        <v>5.4698841112307321E-2</v>
      </c>
      <c r="AU113">
        <v>0.5038593381475347</v>
      </c>
      <c r="AV113">
        <v>0.5203568378581549</v>
      </c>
      <c r="AW113">
        <v>0.61595924323999962</v>
      </c>
      <c r="AX113">
        <v>4.2649188708292503</v>
      </c>
      <c r="AY113">
        <v>0.50892908086648125</v>
      </c>
      <c r="AZ113">
        <v>4.6858517148229029E-2</v>
      </c>
      <c r="BA113">
        <v>4.6054567772090882E-2</v>
      </c>
      <c r="BB113">
        <v>5.2634959685766425E-2</v>
      </c>
      <c r="BC113">
        <v>4.377018775921715</v>
      </c>
      <c r="BD113">
        <v>0.62102898595894618</v>
      </c>
      <c r="BE113">
        <v>0.15895842224069395</v>
      </c>
      <c r="BF113">
        <v>0.15815447286455581</v>
      </c>
      <c r="BG113">
        <v>0.16473486477823135</v>
      </c>
      <c r="BH113" s="4">
        <v>-7.6557834917447165E-2</v>
      </c>
      <c r="BI113">
        <v>0.68791736688219651</v>
      </c>
      <c r="BJ113">
        <v>-0.39899023497902297</v>
      </c>
      <c r="BK113" s="4">
        <v>-7.6557834917447165E-2</v>
      </c>
      <c r="BL113">
        <v>10.623276664042494</v>
      </c>
      <c r="BM113">
        <v>4.2942331337232122</v>
      </c>
      <c r="BN113">
        <v>5.0966666666666667</v>
      </c>
      <c r="BO113">
        <v>0.68307670702081824</v>
      </c>
      <c r="BP113" t="s">
        <v>9</v>
      </c>
      <c r="BQ113" t="s">
        <v>9</v>
      </c>
      <c r="BR113" t="s">
        <v>9</v>
      </c>
      <c r="BS113" t="s">
        <v>9</v>
      </c>
      <c r="BT113" t="s">
        <v>9</v>
      </c>
      <c r="BU113" t="s">
        <v>9</v>
      </c>
      <c r="BV113" t="s">
        <v>9</v>
      </c>
      <c r="BW113" t="s">
        <v>9</v>
      </c>
      <c r="BX113" t="s">
        <v>9</v>
      </c>
      <c r="BY113" t="s">
        <v>9</v>
      </c>
      <c r="BZ113" t="s">
        <v>9</v>
      </c>
      <c r="CA113" t="s">
        <v>9</v>
      </c>
      <c r="CB113" t="s">
        <v>9</v>
      </c>
      <c r="CC113" t="s">
        <v>9</v>
      </c>
      <c r="CD113" t="s">
        <v>9</v>
      </c>
      <c r="CE113" t="s">
        <v>9</v>
      </c>
      <c r="CF113" t="s">
        <v>9</v>
      </c>
      <c r="CG113" t="s">
        <v>9</v>
      </c>
      <c r="CH113" t="s">
        <v>9</v>
      </c>
      <c r="CI113" t="s">
        <v>9</v>
      </c>
      <c r="CJ113" t="s">
        <v>9</v>
      </c>
      <c r="CK113" t="s">
        <v>9</v>
      </c>
      <c r="CL113" t="s">
        <v>9</v>
      </c>
      <c r="CM113" t="s">
        <v>9</v>
      </c>
      <c r="CN113" t="s">
        <v>9</v>
      </c>
      <c r="CO113" t="s">
        <v>9</v>
      </c>
      <c r="CP113" t="s">
        <v>9</v>
      </c>
      <c r="CQ113" t="s">
        <v>9</v>
      </c>
      <c r="CR113" t="s">
        <v>9</v>
      </c>
      <c r="CS113" t="s">
        <v>9</v>
      </c>
      <c r="CT113" t="s">
        <v>9</v>
      </c>
      <c r="CU113" t="s">
        <v>9</v>
      </c>
      <c r="CV113">
        <v>5.3589514000848872</v>
      </c>
      <c r="CW113">
        <v>66.833333333333343</v>
      </c>
      <c r="CX113">
        <v>30.466666666666669</v>
      </c>
      <c r="CY113">
        <v>59.366666666666667</v>
      </c>
      <c r="CZ113">
        <v>1.481617</v>
      </c>
      <c r="DA113">
        <v>10.306403581166681</v>
      </c>
      <c r="DB113">
        <v>0.11788662</v>
      </c>
      <c r="DC113">
        <v>0.11354133</v>
      </c>
      <c r="DD113" t="s">
        <v>9</v>
      </c>
      <c r="DE113" t="s">
        <v>9</v>
      </c>
      <c r="DF113" t="s">
        <v>9</v>
      </c>
      <c r="DG113" t="s">
        <v>9</v>
      </c>
      <c r="DH113" t="s">
        <v>9</v>
      </c>
      <c r="DI113" t="s">
        <v>9</v>
      </c>
      <c r="DJ113">
        <v>5.9997699077479396</v>
      </c>
      <c r="DK113">
        <f t="shared" si="27"/>
        <v>-3.5688881270915518E-3</v>
      </c>
      <c r="DL113">
        <f t="shared" si="28"/>
        <v>-5.6894096862730725E-3</v>
      </c>
      <c r="DM113">
        <f t="shared" si="29"/>
        <v>-6.1908764356199963E-3</v>
      </c>
      <c r="DN113">
        <f t="shared" si="30"/>
        <v>-5.6928099535075161E-3</v>
      </c>
      <c r="DO113">
        <f t="shared" si="31"/>
        <v>1.6727202022674525E-2</v>
      </c>
      <c r="DP113">
        <f t="shared" si="32"/>
        <v>7.9952033041730264E-4</v>
      </c>
      <c r="DQ113">
        <f t="shared" si="33"/>
        <v>2.5582004230382815E-3</v>
      </c>
      <c r="DR113">
        <f t="shared" si="34"/>
        <v>1.8842254082965804E-3</v>
      </c>
      <c r="DS113">
        <f t="shared" si="35"/>
        <v>-5.6762886334916218E-3</v>
      </c>
    </row>
    <row r="114" spans="1:123" x14ac:dyDescent="0.25">
      <c r="A114" s="1">
        <v>35339</v>
      </c>
      <c r="B114">
        <v>66.302000000000007</v>
      </c>
      <c r="C114">
        <v>0.94686957616636347</v>
      </c>
      <c r="D114">
        <v>0.11034911</v>
      </c>
      <c r="E114">
        <v>5.3333333333333339</v>
      </c>
      <c r="F114">
        <v>82.15</v>
      </c>
      <c r="G114">
        <v>5.0281096325813013E-2</v>
      </c>
      <c r="H114">
        <v>-0.31359999999999999</v>
      </c>
      <c r="I114">
        <v>1.2333333333333334</v>
      </c>
      <c r="J114">
        <v>-0.15640901099999999</v>
      </c>
      <c r="K114">
        <v>9.4189660000000008E-3</v>
      </c>
      <c r="L114">
        <v>3.2911241604908245E-4</v>
      </c>
      <c r="M114">
        <v>0.26589003229813912</v>
      </c>
      <c r="N114">
        <v>3.6076846837455809E-3</v>
      </c>
      <c r="O114">
        <v>1.75</v>
      </c>
      <c r="P114">
        <f t="shared" si="39"/>
        <v>4.1942200626493538</v>
      </c>
      <c r="Q114">
        <v>-5.4593918441943251E-2</v>
      </c>
      <c r="R114">
        <v>-2.2041062115588574</v>
      </c>
      <c r="S114">
        <v>5.1959738930710958E-2</v>
      </c>
      <c r="T114">
        <v>4.4085468444832774</v>
      </c>
      <c r="U114">
        <v>4.9057839127782339E-2</v>
      </c>
      <c r="V114">
        <v>-0.37629473080838449</v>
      </c>
      <c r="W114">
        <v>1.2257897395501998E-2</v>
      </c>
      <c r="X114">
        <v>-8.0191111754428857</v>
      </c>
      <c r="Y114">
        <v>-1.3246724680919197</v>
      </c>
      <c r="Z114">
        <f t="shared" si="37"/>
        <v>-5.6246890742411662</v>
      </c>
      <c r="AA114">
        <v>-0.15680386508889799</v>
      </c>
      <c r="AB114">
        <v>9.6461572210349098E-3</v>
      </c>
      <c r="AC114">
        <v>0.160717729390572</v>
      </c>
      <c r="AD114">
        <f t="shared" si="43"/>
        <v>1.2200454825475049E-2</v>
      </c>
      <c r="AE114">
        <f t="shared" si="43"/>
        <v>-5.3924647335747838E-4</v>
      </c>
      <c r="AF114">
        <f t="shared" si="42"/>
        <v>-6.6074273123112981E-2</v>
      </c>
      <c r="AG114">
        <f t="shared" si="42"/>
        <v>6.3311176537032832E-4</v>
      </c>
      <c r="AH114">
        <f t="shared" si="42"/>
        <v>-2.3830377973306227E-3</v>
      </c>
      <c r="AI114">
        <f t="shared" si="42"/>
        <v>-2.3561107508103529E-4</v>
      </c>
      <c r="AJ114">
        <f t="shared" si="42"/>
        <v>3.9372239784376706E-2</v>
      </c>
      <c r="AK114">
        <f t="shared" si="42"/>
        <v>-2.9918978113738521E-3</v>
      </c>
      <c r="AL114">
        <f t="shared" si="42"/>
        <v>9.1828565206633073E-3</v>
      </c>
      <c r="AM114">
        <f t="shared" si="42"/>
        <v>1.2686994592414624E-3</v>
      </c>
      <c r="AN114">
        <f t="shared" si="42"/>
        <v>9.2561836872430803E-2</v>
      </c>
      <c r="AO114">
        <f t="shared" si="38"/>
        <v>4.8972208879643547E-5</v>
      </c>
      <c r="AP114">
        <f t="shared" si="40"/>
        <v>-9.9242575864745266</v>
      </c>
      <c r="AQ114">
        <f t="shared" si="41"/>
        <v>4.090671627460288E-6</v>
      </c>
      <c r="AR114">
        <v>73.668000000000006</v>
      </c>
      <c r="AS114">
        <v>8.6135526146231163E-3</v>
      </c>
      <c r="AT114">
        <v>5.1976677550221423E-2</v>
      </c>
      <c r="AU114">
        <v>0.50467235436682778</v>
      </c>
      <c r="AV114">
        <v>0.52075325166713071</v>
      </c>
      <c r="AW114">
        <v>0.61697355938008591</v>
      </c>
      <c r="AX114">
        <v>4.2671418259242451</v>
      </c>
      <c r="AY114">
        <v>0.50979710317644245</v>
      </c>
      <c r="AZ114">
        <v>4.4802399046325769E-2</v>
      </c>
      <c r="BA114">
        <v>4.4124962287821534E-2</v>
      </c>
      <c r="BB114">
        <v>4.9671527078915756E-2</v>
      </c>
      <c r="BC114">
        <v>4.3794430309375034</v>
      </c>
      <c r="BD114">
        <v>0.62209830818970058</v>
      </c>
      <c r="BE114">
        <v>0.1571036040595839</v>
      </c>
      <c r="BF114">
        <v>0.15642616730107967</v>
      </c>
      <c r="BG114">
        <v>0.16197273209217389</v>
      </c>
      <c r="BH114" s="4">
        <v>1.7743386074594909</v>
      </c>
      <c r="BI114">
        <v>0.69215966621934399</v>
      </c>
      <c r="BJ114">
        <v>-0.12027616193159101</v>
      </c>
      <c r="BK114" s="4">
        <v>1.7743386074594909</v>
      </c>
      <c r="BL114">
        <v>10.630432112679363</v>
      </c>
      <c r="BM114">
        <v>4.2995685122333596</v>
      </c>
      <c r="BN114">
        <v>4.9766666666666666</v>
      </c>
      <c r="BO114">
        <v>0.68751255353946694</v>
      </c>
      <c r="BP114" t="s">
        <v>9</v>
      </c>
      <c r="BQ114" t="s">
        <v>9</v>
      </c>
      <c r="BR114" t="s">
        <v>9</v>
      </c>
      <c r="BS114" t="s">
        <v>9</v>
      </c>
      <c r="BT114" t="s">
        <v>9</v>
      </c>
      <c r="BU114" t="s">
        <v>9</v>
      </c>
      <c r="BV114" t="s">
        <v>9</v>
      </c>
      <c r="BW114" t="s">
        <v>9</v>
      </c>
      <c r="BX114" t="s">
        <v>9</v>
      </c>
      <c r="BY114" t="s">
        <v>9</v>
      </c>
      <c r="BZ114" t="s">
        <v>9</v>
      </c>
      <c r="CA114" t="s">
        <v>9</v>
      </c>
      <c r="CB114" t="s">
        <v>9</v>
      </c>
      <c r="CC114" t="s">
        <v>9</v>
      </c>
      <c r="CD114" t="s">
        <v>9</v>
      </c>
      <c r="CE114" t="s">
        <v>9</v>
      </c>
      <c r="CF114" t="s">
        <v>9</v>
      </c>
      <c r="CG114" t="s">
        <v>9</v>
      </c>
      <c r="CH114" t="s">
        <v>9</v>
      </c>
      <c r="CI114" t="s">
        <v>9</v>
      </c>
      <c r="CJ114" t="s">
        <v>9</v>
      </c>
      <c r="CK114" t="s">
        <v>9</v>
      </c>
      <c r="CL114" t="s">
        <v>9</v>
      </c>
      <c r="CM114" t="s">
        <v>9</v>
      </c>
      <c r="CN114" t="s">
        <v>9</v>
      </c>
      <c r="CO114" t="s">
        <v>9</v>
      </c>
      <c r="CP114" t="s">
        <v>9</v>
      </c>
      <c r="CQ114" t="s">
        <v>9</v>
      </c>
      <c r="CR114" t="s">
        <v>9</v>
      </c>
      <c r="CS114" t="s">
        <v>9</v>
      </c>
      <c r="CT114" t="s">
        <v>9</v>
      </c>
      <c r="CU114" t="s">
        <v>9</v>
      </c>
      <c r="CV114">
        <v>5.3739210053488371</v>
      </c>
      <c r="CW114">
        <v>67</v>
      </c>
      <c r="CX114">
        <v>30.400000000000002</v>
      </c>
      <c r="CY114">
        <v>59.733333333333327</v>
      </c>
      <c r="CZ114">
        <v>1.465211</v>
      </c>
      <c r="DA114">
        <v>10.270099213373973</v>
      </c>
      <c r="DB114">
        <v>0.11034911</v>
      </c>
      <c r="DC114">
        <v>0.11050163</v>
      </c>
      <c r="DD114" t="s">
        <v>9</v>
      </c>
      <c r="DE114" t="s">
        <v>9</v>
      </c>
      <c r="DF114" t="s">
        <v>9</v>
      </c>
      <c r="DG114" t="s">
        <v>9</v>
      </c>
      <c r="DH114" t="s">
        <v>9</v>
      </c>
      <c r="DI114" t="s">
        <v>9</v>
      </c>
      <c r="DJ114">
        <v>6.0019487881523066</v>
      </c>
      <c r="DK114">
        <f t="shared" si="27"/>
        <v>8.1301621929308343E-4</v>
      </c>
      <c r="DL114">
        <f t="shared" si="28"/>
        <v>3.9641380897581513E-4</v>
      </c>
      <c r="DM114">
        <f t="shared" si="29"/>
        <v>1.014316140086291E-3</v>
      </c>
      <c r="DN114">
        <f t="shared" si="30"/>
        <v>-2.0561181019032593E-3</v>
      </c>
      <c r="DO114">
        <f t="shared" si="31"/>
        <v>1.4969605263949859E-2</v>
      </c>
      <c r="DP114">
        <f t="shared" si="32"/>
        <v>9.9850232958942353E-4</v>
      </c>
      <c r="DQ114">
        <f t="shared" si="33"/>
        <v>-5.1111680131349368E-4</v>
      </c>
      <c r="DR114">
        <f t="shared" si="34"/>
        <v>2.2981311691819273E-3</v>
      </c>
      <c r="DS114">
        <f t="shared" si="35"/>
        <v>-1.1134799524175953E-2</v>
      </c>
    </row>
    <row r="115" spans="1:123" x14ac:dyDescent="0.25">
      <c r="A115" s="1">
        <v>35431</v>
      </c>
      <c r="B115">
        <v>66.721999999999994</v>
      </c>
      <c r="C115">
        <v>0.94773163661932347</v>
      </c>
      <c r="D115">
        <v>0.118844731</v>
      </c>
      <c r="E115">
        <v>5.2333333333333334</v>
      </c>
      <c r="F115">
        <v>82.646000000000001</v>
      </c>
      <c r="G115">
        <v>5.1722715505402118E-2</v>
      </c>
      <c r="H115">
        <v>-0.378</v>
      </c>
      <c r="I115">
        <v>1.3666666666666667</v>
      </c>
      <c r="J115">
        <v>-0.21757404</v>
      </c>
      <c r="K115">
        <v>2.6723743000000001E-2</v>
      </c>
      <c r="L115">
        <v>3.2966066523053815E-4</v>
      </c>
      <c r="M115">
        <v>0.265177197516202</v>
      </c>
      <c r="N115">
        <v>3.8814502262890576E-3</v>
      </c>
      <c r="O115">
        <v>-2.38</v>
      </c>
      <c r="P115">
        <f t="shared" si="39"/>
        <v>4.2005347336204037</v>
      </c>
      <c r="Q115">
        <v>-5.3683900537769842E-2</v>
      </c>
      <c r="R115">
        <v>-2.1299374193517799</v>
      </c>
      <c r="S115">
        <v>5.1009920907744921E-2</v>
      </c>
      <c r="T115">
        <v>4.4145664262416631</v>
      </c>
      <c r="U115">
        <v>5.0429501155703896E-2</v>
      </c>
      <c r="V115">
        <v>-0.4748151862429576</v>
      </c>
      <c r="W115">
        <v>1.3574120027117951E-2</v>
      </c>
      <c r="X115">
        <v>-8.0174467197339059</v>
      </c>
      <c r="Y115">
        <v>-1.3273570065835452</v>
      </c>
      <c r="Z115">
        <f t="shared" si="37"/>
        <v>-5.5515464255193061</v>
      </c>
      <c r="AA115">
        <v>-0.218208018440707</v>
      </c>
      <c r="AB115">
        <v>2.7613325661555801E-2</v>
      </c>
      <c r="AC115">
        <v>-0.128313067606355</v>
      </c>
      <c r="AD115">
        <f t="shared" si="43"/>
        <v>6.3146709710499849E-3</v>
      </c>
      <c r="AE115">
        <f t="shared" si="43"/>
        <v>9.1001790417340883E-4</v>
      </c>
      <c r="AF115">
        <f t="shared" si="42"/>
        <v>7.4168792207077505E-2</v>
      </c>
      <c r="AG115">
        <f t="shared" si="42"/>
        <v>-9.498180229660369E-4</v>
      </c>
      <c r="AH115">
        <f t="shared" si="42"/>
        <v>6.0195817583856837E-3</v>
      </c>
      <c r="AI115">
        <f t="shared" si="42"/>
        <v>1.3716620279215566E-3</v>
      </c>
      <c r="AJ115">
        <f t="shared" si="42"/>
        <v>-9.8520455434573107E-2</v>
      </c>
      <c r="AK115">
        <f t="shared" si="42"/>
        <v>1.3162226316159528E-3</v>
      </c>
      <c r="AL115">
        <f t="shared" si="42"/>
        <v>1.6644557089797729E-3</v>
      </c>
      <c r="AM115">
        <f t="shared" si="42"/>
        <v>-2.6845384916254211E-3</v>
      </c>
      <c r="AN115">
        <f t="shared" si="42"/>
        <v>7.3142648721860049E-2</v>
      </c>
      <c r="AO115">
        <f t="shared" si="38"/>
        <v>5.237629679097869E-5</v>
      </c>
      <c r="AP115">
        <f t="shared" si="40"/>
        <v>-9.8570564202961997</v>
      </c>
      <c r="AQ115">
        <f t="shared" si="41"/>
        <v>3.404087911335143E-6</v>
      </c>
      <c r="AR115">
        <v>74.106999999999999</v>
      </c>
      <c r="AS115">
        <v>6.0555809041070684E-3</v>
      </c>
      <c r="AT115">
        <v>5.3473822340368467E-2</v>
      </c>
      <c r="AU115">
        <v>0.49795022503315256</v>
      </c>
      <c r="AV115">
        <v>0.51016738880627188</v>
      </c>
      <c r="AW115">
        <v>0.60937239302903123</v>
      </c>
      <c r="AX115">
        <v>4.2583320287377804</v>
      </c>
      <c r="AY115">
        <v>0.50064660584044163</v>
      </c>
      <c r="AZ115">
        <v>3.8427235601399212E-2</v>
      </c>
      <c r="BA115">
        <v>3.6905954063616409E-2</v>
      </c>
      <c r="BB115">
        <v>4.5229579691393462E-2</v>
      </c>
      <c r="BC115">
        <v>4.3697541967336591</v>
      </c>
      <c r="BD115">
        <v>0.6120687738363203</v>
      </c>
      <c r="BE115">
        <v>0.14984940359727789</v>
      </c>
      <c r="BF115">
        <v>0.14832812205949508</v>
      </c>
      <c r="BG115">
        <v>0.15665174768727214</v>
      </c>
      <c r="BH115" s="4">
        <v>-2.3348495700278056</v>
      </c>
      <c r="BI115">
        <v>0.68610494620799978</v>
      </c>
      <c r="BJ115">
        <v>-0.65104930971467101</v>
      </c>
      <c r="BK115" s="4">
        <v>-2.3348495700278056</v>
      </c>
      <c r="BL115">
        <v>10.634219493423345</v>
      </c>
      <c r="BM115">
        <v>4.3055099947768936</v>
      </c>
      <c r="BN115">
        <v>5.0599999999999996</v>
      </c>
      <c r="BO115">
        <v>0.68167542961439731</v>
      </c>
      <c r="BP115" t="s">
        <v>9</v>
      </c>
      <c r="BQ115" t="s">
        <v>9</v>
      </c>
      <c r="BR115" t="s">
        <v>9</v>
      </c>
      <c r="BS115" t="s">
        <v>9</v>
      </c>
      <c r="BT115" t="s">
        <v>9</v>
      </c>
      <c r="BU115" t="s">
        <v>9</v>
      </c>
      <c r="BV115" t="s">
        <v>9</v>
      </c>
      <c r="BW115" t="s">
        <v>9</v>
      </c>
      <c r="BX115" t="s">
        <v>9</v>
      </c>
      <c r="BY115" t="s">
        <v>9</v>
      </c>
      <c r="BZ115" t="s">
        <v>9</v>
      </c>
      <c r="CA115" t="s">
        <v>9</v>
      </c>
      <c r="CB115" t="s">
        <v>9</v>
      </c>
      <c r="CC115" t="s">
        <v>9</v>
      </c>
      <c r="CD115" t="s">
        <v>9</v>
      </c>
      <c r="CE115" t="s">
        <v>9</v>
      </c>
      <c r="CF115" t="s">
        <v>9</v>
      </c>
      <c r="CG115" t="s">
        <v>9</v>
      </c>
      <c r="CH115" t="s">
        <v>9</v>
      </c>
      <c r="CI115" t="s">
        <v>9</v>
      </c>
      <c r="CJ115" t="s">
        <v>9</v>
      </c>
      <c r="CK115" t="s">
        <v>9</v>
      </c>
      <c r="CL115" t="s">
        <v>9</v>
      </c>
      <c r="CM115" t="s">
        <v>9</v>
      </c>
      <c r="CN115" t="s">
        <v>9</v>
      </c>
      <c r="CO115" t="s">
        <v>9</v>
      </c>
      <c r="CP115" t="s">
        <v>9</v>
      </c>
      <c r="CQ115" t="s">
        <v>9</v>
      </c>
      <c r="CR115" t="s">
        <v>9</v>
      </c>
      <c r="CS115" t="s">
        <v>9</v>
      </c>
      <c r="CT115" t="s">
        <v>9</v>
      </c>
      <c r="CU115" t="s">
        <v>9</v>
      </c>
      <c r="CV115">
        <v>5.401897798797064</v>
      </c>
      <c r="CW115">
        <v>67</v>
      </c>
      <c r="CX115">
        <v>30.766666666666666</v>
      </c>
      <c r="CY115">
        <v>59.633333333333326</v>
      </c>
      <c r="CZ115">
        <v>1.4543680000000001</v>
      </c>
      <c r="DA115">
        <v>10.232427024705563</v>
      </c>
      <c r="DB115">
        <v>0.11884473</v>
      </c>
      <c r="DC115">
        <v>0.11506614</v>
      </c>
      <c r="DD115" t="s">
        <v>9</v>
      </c>
      <c r="DE115" t="s">
        <v>9</v>
      </c>
      <c r="DF115" t="s">
        <v>9</v>
      </c>
      <c r="DG115" t="s">
        <v>9</v>
      </c>
      <c r="DH115" t="s">
        <v>9</v>
      </c>
      <c r="DI115" t="s">
        <v>9</v>
      </c>
      <c r="DJ115">
        <v>6.0041569414134486</v>
      </c>
      <c r="DK115">
        <f t="shared" si="27"/>
        <v>-6.7221293336752197E-3</v>
      </c>
      <c r="DL115">
        <f t="shared" si="28"/>
        <v>-1.058586286085883E-2</v>
      </c>
      <c r="DM115">
        <f t="shared" si="29"/>
        <v>-7.6011663510546779E-3</v>
      </c>
      <c r="DN115">
        <f t="shared" si="30"/>
        <v>-6.3751634449265571E-3</v>
      </c>
      <c r="DO115">
        <f t="shared" si="31"/>
        <v>2.79767934482269E-2</v>
      </c>
      <c r="DP115">
        <f t="shared" si="32"/>
        <v>0</v>
      </c>
      <c r="DQ115">
        <f t="shared" si="33"/>
        <v>2.8079150548444565E-3</v>
      </c>
      <c r="DR115">
        <f t="shared" si="34"/>
        <v>-6.2623945267586967E-4</v>
      </c>
      <c r="DS115">
        <f t="shared" si="35"/>
        <v>-7.4278174030431576E-3</v>
      </c>
    </row>
    <row r="116" spans="1:123" x14ac:dyDescent="0.25">
      <c r="A116" s="1">
        <v>35521</v>
      </c>
      <c r="B116">
        <v>68.033000000000001</v>
      </c>
      <c r="C116">
        <v>0.95022113599741387</v>
      </c>
      <c r="D116">
        <v>0.114967238</v>
      </c>
      <c r="E116">
        <v>5</v>
      </c>
      <c r="F116">
        <v>83.197000000000003</v>
      </c>
      <c r="G116">
        <v>5.4192641469164707E-2</v>
      </c>
      <c r="H116">
        <v>-0.4225666666666667</v>
      </c>
      <c r="I116">
        <v>1.5033333333333334</v>
      </c>
      <c r="J116">
        <v>-0.24963850800000001</v>
      </c>
      <c r="K116">
        <v>-2.1146013000000002E-2</v>
      </c>
      <c r="L116">
        <v>3.3541055537752361E-4</v>
      </c>
      <c r="M116">
        <v>0.26921695589191269</v>
      </c>
      <c r="N116">
        <v>4.0645680807881611E-3</v>
      </c>
      <c r="O116">
        <v>3.41</v>
      </c>
      <c r="P116">
        <f t="shared" si="39"/>
        <v>4.2199928815766468</v>
      </c>
      <c r="Q116">
        <v>-5.1060546741265485E-2</v>
      </c>
      <c r="R116">
        <v>-2.1631080781634067</v>
      </c>
      <c r="S116">
        <v>4.8790164169432042E-2</v>
      </c>
      <c r="T116">
        <v>4.4212112894847611</v>
      </c>
      <c r="U116">
        <v>5.2775205210817827E-2</v>
      </c>
      <c r="V116">
        <v>-0.54916228336535167</v>
      </c>
      <c r="W116">
        <v>1.4921452677001727E-2</v>
      </c>
      <c r="X116">
        <v>-8.0001552380580723</v>
      </c>
      <c r="Y116">
        <v>-1.3122376969695833</v>
      </c>
      <c r="Z116">
        <f t="shared" si="37"/>
        <v>-5.505447794816277</v>
      </c>
      <c r="AA116">
        <v>-0.25012374497391099</v>
      </c>
      <c r="AB116">
        <v>-2.1625515169170301E-2</v>
      </c>
      <c r="AC116">
        <v>-0.27003195823111298</v>
      </c>
      <c r="AD116">
        <f t="shared" si="43"/>
        <v>1.945814795624301E-2</v>
      </c>
      <c r="AE116">
        <f t="shared" si="43"/>
        <v>2.6233537965043574E-3</v>
      </c>
      <c r="AF116">
        <f t="shared" si="42"/>
        <v>-3.317065881162673E-2</v>
      </c>
      <c r="AG116">
        <f t="shared" si="42"/>
        <v>-2.2197567383128794E-3</v>
      </c>
      <c r="AH116">
        <f t="shared" si="42"/>
        <v>6.644863243097987E-3</v>
      </c>
      <c r="AI116">
        <f t="shared" si="42"/>
        <v>2.3457040551139313E-3</v>
      </c>
      <c r="AJ116">
        <f t="shared" si="42"/>
        <v>-7.4347097122394068E-2</v>
      </c>
      <c r="AK116">
        <f t="shared" si="42"/>
        <v>1.3473326498837767E-3</v>
      </c>
      <c r="AL116">
        <f t="shared" si="42"/>
        <v>1.7291481675833609E-2</v>
      </c>
      <c r="AM116">
        <f t="shared" si="42"/>
        <v>1.5119309613961907E-2</v>
      </c>
      <c r="AN116">
        <f t="shared" si="42"/>
        <v>4.6098630703029109E-2</v>
      </c>
      <c r="AO116">
        <f t="shared" si="38"/>
        <v>5.4736497310531811E-5</v>
      </c>
      <c r="AP116">
        <f t="shared" si="40"/>
        <v>-9.8129798441496501</v>
      </c>
      <c r="AQ116">
        <f t="shared" si="41"/>
        <v>2.3602005195531216E-6</v>
      </c>
      <c r="AR116">
        <v>74.257000000000005</v>
      </c>
      <c r="AS116">
        <v>2.2916681215858037E-3</v>
      </c>
      <c r="AT116">
        <v>5.5294552184413738E-2</v>
      </c>
      <c r="AU116">
        <v>0.50484350410490453</v>
      </c>
      <c r="AV116">
        <v>0.51445942898103081</v>
      </c>
      <c r="AW116">
        <v>0.61533655866139225</v>
      </c>
      <c r="AX116">
        <v>4.2808567833125171</v>
      </c>
      <c r="AY116">
        <v>0.51002209894056871</v>
      </c>
      <c r="AZ116">
        <v>3.7994246809919474E-2</v>
      </c>
      <c r="BA116">
        <v>3.7917974157534118E-2</v>
      </c>
      <c r="BB116">
        <v>4.6075811071879524E-2</v>
      </c>
      <c r="BC116">
        <v>4.3913498378690043</v>
      </c>
      <c r="BD116">
        <v>0.62051515349705644</v>
      </c>
      <c r="BE116">
        <v>0.1484873013664072</v>
      </c>
      <c r="BF116">
        <v>0.14841102871402184</v>
      </c>
      <c r="BG116">
        <v>0.15656886562836725</v>
      </c>
      <c r="BH116" s="4">
        <v>3.3173328219949432</v>
      </c>
      <c r="BI116">
        <v>0.69190820233037986</v>
      </c>
      <c r="BJ116">
        <v>9.1243064528657904E-3</v>
      </c>
      <c r="BK116" s="4">
        <v>3.3173328219949432</v>
      </c>
      <c r="BL116">
        <v>10.647850524480344</v>
      </c>
      <c r="BM116">
        <v>4.3075320493333731</v>
      </c>
      <c r="BN116">
        <v>5.0466666666666669</v>
      </c>
      <c r="BO116">
        <v>0.68996876166938481</v>
      </c>
      <c r="BP116" t="s">
        <v>9</v>
      </c>
      <c r="BQ116" t="s">
        <v>9</v>
      </c>
      <c r="BR116" t="s">
        <v>9</v>
      </c>
      <c r="BS116" t="s">
        <v>9</v>
      </c>
      <c r="BT116" t="s">
        <v>9</v>
      </c>
      <c r="BU116" t="s">
        <v>9</v>
      </c>
      <c r="BV116" t="s">
        <v>9</v>
      </c>
      <c r="BW116" t="s">
        <v>9</v>
      </c>
      <c r="BX116" t="s">
        <v>9</v>
      </c>
      <c r="BY116" t="s">
        <v>9</v>
      </c>
      <c r="BZ116" t="s">
        <v>9</v>
      </c>
      <c r="CA116" t="s">
        <v>9</v>
      </c>
      <c r="CB116" t="s">
        <v>9</v>
      </c>
      <c r="CC116" t="s">
        <v>9</v>
      </c>
      <c r="CD116" t="s">
        <v>9</v>
      </c>
      <c r="CE116" t="s">
        <v>9</v>
      </c>
      <c r="CF116" t="s">
        <v>9</v>
      </c>
      <c r="CG116" t="s">
        <v>9</v>
      </c>
      <c r="CH116" t="s">
        <v>9</v>
      </c>
      <c r="CI116" t="s">
        <v>9</v>
      </c>
      <c r="CJ116" t="s">
        <v>9</v>
      </c>
      <c r="CK116" t="s">
        <v>9</v>
      </c>
      <c r="CL116" t="s">
        <v>9</v>
      </c>
      <c r="CM116" t="s">
        <v>9</v>
      </c>
      <c r="CN116" t="s">
        <v>9</v>
      </c>
      <c r="CO116" t="s">
        <v>9</v>
      </c>
      <c r="CP116" t="s">
        <v>9</v>
      </c>
      <c r="CQ116" t="s">
        <v>9</v>
      </c>
      <c r="CR116" t="s">
        <v>9</v>
      </c>
      <c r="CS116" t="s">
        <v>9</v>
      </c>
      <c r="CT116" t="s">
        <v>9</v>
      </c>
      <c r="CU116" t="s">
        <v>9</v>
      </c>
      <c r="CV116">
        <v>5.4151221460901207</v>
      </c>
      <c r="CW116">
        <v>67.099999999999994</v>
      </c>
      <c r="CX116">
        <v>30.900000000000002</v>
      </c>
      <c r="CY116">
        <v>59.733333333333327</v>
      </c>
      <c r="CZ116">
        <v>1.4426760000000001</v>
      </c>
      <c r="DA116">
        <v>10.193279896797268</v>
      </c>
      <c r="DB116">
        <v>0.11496724</v>
      </c>
      <c r="DC116">
        <v>0.11327012</v>
      </c>
      <c r="DD116" t="s">
        <v>9</v>
      </c>
      <c r="DE116" t="s">
        <v>9</v>
      </c>
      <c r="DF116" t="s">
        <v>9</v>
      </c>
      <c r="DG116" t="s">
        <v>9</v>
      </c>
      <c r="DH116" t="s">
        <v>9</v>
      </c>
      <c r="DI116" t="s">
        <v>9</v>
      </c>
      <c r="DJ116">
        <v>6.0082915143259594</v>
      </c>
      <c r="DK116">
        <f t="shared" si="27"/>
        <v>6.8932790717519676E-3</v>
      </c>
      <c r="DL116">
        <f t="shared" si="28"/>
        <v>4.2920401747589265E-3</v>
      </c>
      <c r="DM116">
        <f t="shared" si="29"/>
        <v>5.9641656323610182E-3</v>
      </c>
      <c r="DN116">
        <f t="shared" si="30"/>
        <v>-4.3298879147973812E-4</v>
      </c>
      <c r="DO116">
        <f t="shared" si="31"/>
        <v>1.322434729305666E-2</v>
      </c>
      <c r="DP116">
        <f t="shared" si="32"/>
        <v>5.9862318459280583E-4</v>
      </c>
      <c r="DQ116">
        <f t="shared" si="33"/>
        <v>1.019108368457089E-3</v>
      </c>
      <c r="DR116">
        <f t="shared" si="34"/>
        <v>6.2623945267586967E-4</v>
      </c>
      <c r="DS116">
        <f t="shared" si="35"/>
        <v>-8.0717196427376181E-3</v>
      </c>
    </row>
    <row r="117" spans="1:123" x14ac:dyDescent="0.25">
      <c r="A117" s="1">
        <v>35612</v>
      </c>
      <c r="B117">
        <v>69</v>
      </c>
      <c r="C117">
        <v>0.9513898040364106</v>
      </c>
      <c r="D117">
        <v>0.111446066</v>
      </c>
      <c r="E117">
        <v>4.8666666666666671</v>
      </c>
      <c r="F117">
        <v>83.679000000000002</v>
      </c>
      <c r="G117">
        <v>5.3055184256567731E-2</v>
      </c>
      <c r="H117">
        <v>-0.47203333333333336</v>
      </c>
      <c r="I117">
        <v>1.0566666666666666</v>
      </c>
      <c r="J117">
        <v>-0.33510699799999999</v>
      </c>
      <c r="K117">
        <v>-0.16384364100000001</v>
      </c>
      <c r="L117">
        <v>3.3928808508755108E-4</v>
      </c>
      <c r="M117">
        <v>0.27167628527368731</v>
      </c>
      <c r="N117">
        <v>4.572275737951585E-3</v>
      </c>
      <c r="O117">
        <v>4.6100000000000003</v>
      </c>
      <c r="P117">
        <f t="shared" si="39"/>
        <v>4.2341065045972597</v>
      </c>
      <c r="Q117">
        <v>-4.9831411841454197E-2</v>
      </c>
      <c r="R117">
        <v>-2.194214518113323</v>
      </c>
      <c r="S117">
        <v>4.7519515967976371E-2</v>
      </c>
      <c r="T117">
        <v>4.4269880499584007</v>
      </c>
      <c r="U117">
        <v>5.1695638480049017E-2</v>
      </c>
      <c r="V117">
        <v>-0.63872212858187205</v>
      </c>
      <c r="W117">
        <v>1.0511229625647494E-2</v>
      </c>
      <c r="X117">
        <v>-7.9886610029487919</v>
      </c>
      <c r="Y117">
        <v>-1.3031440491207453</v>
      </c>
      <c r="Z117">
        <f t="shared" si="37"/>
        <v>-5.3877442247300138</v>
      </c>
      <c r="AA117">
        <v>-0.33520171468584498</v>
      </c>
      <c r="AB117">
        <v>-0.16469762966108301</v>
      </c>
      <c r="AC117">
        <v>-1.2115110885473099E-2</v>
      </c>
      <c r="AD117">
        <f t="shared" si="43"/>
        <v>1.411362302061292E-2</v>
      </c>
      <c r="AE117">
        <f t="shared" si="43"/>
        <v>1.2291348998112878E-3</v>
      </c>
      <c r="AF117">
        <f t="shared" si="42"/>
        <v>-3.1106439949916354E-2</v>
      </c>
      <c r="AG117">
        <f t="shared" si="42"/>
        <v>-1.2706482014556708E-3</v>
      </c>
      <c r="AH117">
        <f t="shared" si="42"/>
        <v>5.7767604736396194E-3</v>
      </c>
      <c r="AI117">
        <f t="shared" si="42"/>
        <v>-1.0795667307688106E-3</v>
      </c>
      <c r="AJ117">
        <f t="shared" si="42"/>
        <v>-8.9559845216520384E-2</v>
      </c>
      <c r="AK117">
        <f t="shared" si="42"/>
        <v>-4.4102230513542329E-3</v>
      </c>
      <c r="AL117">
        <f t="shared" si="42"/>
        <v>1.1494235109280382E-2</v>
      </c>
      <c r="AM117">
        <f t="shared" si="42"/>
        <v>9.0936478488379269E-3</v>
      </c>
      <c r="AN117">
        <f t="shared" si="42"/>
        <v>0.1177035700862632</v>
      </c>
      <c r="AO117">
        <f t="shared" si="38"/>
        <v>6.1307817722838675E-5</v>
      </c>
      <c r="AP117">
        <f t="shared" si="40"/>
        <v>-9.6996031909703078</v>
      </c>
      <c r="AQ117">
        <f t="shared" si="41"/>
        <v>6.571320412306864E-6</v>
      </c>
      <c r="AR117">
        <v>74.578999999999994</v>
      </c>
      <c r="AS117">
        <v>4.9751454143066899E-3</v>
      </c>
      <c r="AT117">
        <v>5.2516395983703307E-2</v>
      </c>
      <c r="AU117">
        <v>0.50657259329398885</v>
      </c>
      <c r="AV117">
        <v>0.51348932219044585</v>
      </c>
      <c r="AW117">
        <v>0.61756907094696112</v>
      </c>
      <c r="AX117">
        <v>4.2920004686505049</v>
      </c>
      <c r="AY117">
        <v>0.51265853253905425</v>
      </c>
      <c r="AZ117">
        <v>3.5735115956782748E-2</v>
      </c>
      <c r="BA117">
        <v>3.614581107012188E-2</v>
      </c>
      <c r="BB117">
        <v>4.2390219261976225E-2</v>
      </c>
      <c r="BC117">
        <v>4.4029969463034764</v>
      </c>
      <c r="BD117">
        <v>0.62365501019202652</v>
      </c>
      <c r="BE117">
        <v>0.14673159360975502</v>
      </c>
      <c r="BF117">
        <v>0.14714228872309415</v>
      </c>
      <c r="BG117">
        <v>0.15338669691494849</v>
      </c>
      <c r="BH117" s="4">
        <v>4.574520948028411</v>
      </c>
      <c r="BI117">
        <v>0.70389852513097451</v>
      </c>
      <c r="BJ117">
        <v>0.60490269151141596</v>
      </c>
      <c r="BK117" s="4">
        <v>4.574520948028411</v>
      </c>
      <c r="BL117">
        <v>10.656953425768018</v>
      </c>
      <c r="BM117">
        <v>4.3118589662402931</v>
      </c>
      <c r="BN117">
        <v>5.0466666666666669</v>
      </c>
      <c r="BO117">
        <v>0.70140506403945579</v>
      </c>
      <c r="BP117" t="s">
        <v>9</v>
      </c>
      <c r="BQ117" t="s">
        <v>9</v>
      </c>
      <c r="BR117" t="s">
        <v>9</v>
      </c>
      <c r="BS117" t="s">
        <v>9</v>
      </c>
      <c r="BT117" t="s">
        <v>9</v>
      </c>
      <c r="BU117" t="s">
        <v>9</v>
      </c>
      <c r="BV117" t="s">
        <v>9</v>
      </c>
      <c r="BW117" t="s">
        <v>9</v>
      </c>
      <c r="BX117" t="s">
        <v>9</v>
      </c>
      <c r="BY117" t="s">
        <v>9</v>
      </c>
      <c r="BZ117" t="s">
        <v>9</v>
      </c>
      <c r="CA117" t="s">
        <v>9</v>
      </c>
      <c r="CB117" t="s">
        <v>9</v>
      </c>
      <c r="CC117" t="s">
        <v>9</v>
      </c>
      <c r="CD117" t="s">
        <v>9</v>
      </c>
      <c r="CE117" t="s">
        <v>9</v>
      </c>
      <c r="CF117" t="s">
        <v>9</v>
      </c>
      <c r="CG117" t="s">
        <v>9</v>
      </c>
      <c r="CH117" t="s">
        <v>9</v>
      </c>
      <c r="CI117" t="s">
        <v>9</v>
      </c>
      <c r="CJ117" t="s">
        <v>9</v>
      </c>
      <c r="CK117" t="s">
        <v>9</v>
      </c>
      <c r="CL117" t="s">
        <v>9</v>
      </c>
      <c r="CM117" t="s">
        <v>9</v>
      </c>
      <c r="CN117" t="s">
        <v>9</v>
      </c>
      <c r="CO117" t="s">
        <v>9</v>
      </c>
      <c r="CP117" t="s">
        <v>9</v>
      </c>
      <c r="CQ117" t="s">
        <v>9</v>
      </c>
      <c r="CR117" t="s">
        <v>9</v>
      </c>
      <c r="CS117" t="s">
        <v>9</v>
      </c>
      <c r="CT117" t="s">
        <v>9</v>
      </c>
      <c r="CU117" t="s">
        <v>9</v>
      </c>
      <c r="CV117">
        <v>5.4296043674085848</v>
      </c>
      <c r="CW117">
        <v>67.166666666666671</v>
      </c>
      <c r="CX117">
        <v>30.833333333333332</v>
      </c>
      <c r="CY117">
        <v>59.966666666666669</v>
      </c>
      <c r="CZ117">
        <v>1.4331860000000001</v>
      </c>
      <c r="DA117">
        <v>10.221691252399454</v>
      </c>
      <c r="DB117">
        <v>0.11144606999999999</v>
      </c>
      <c r="DC117">
        <v>0.109179</v>
      </c>
      <c r="DD117" t="s">
        <v>9</v>
      </c>
      <c r="DE117" t="s">
        <v>9</v>
      </c>
      <c r="DF117" t="s">
        <v>9</v>
      </c>
      <c r="DG117" t="s">
        <v>9</v>
      </c>
      <c r="DH117" t="s">
        <v>9</v>
      </c>
      <c r="DI117" t="s">
        <v>9</v>
      </c>
      <c r="DJ117">
        <v>6.0127257555389697</v>
      </c>
      <c r="DK117">
        <f t="shared" si="27"/>
        <v>1.7290891890843207E-3</v>
      </c>
      <c r="DL117">
        <f t="shared" si="28"/>
        <v>-9.7010679058495697E-4</v>
      </c>
      <c r="DM117">
        <f t="shared" si="29"/>
        <v>2.2325122855688662E-3</v>
      </c>
      <c r="DN117">
        <f t="shared" si="30"/>
        <v>-2.259130853136726E-3</v>
      </c>
      <c r="DO117">
        <f t="shared" si="31"/>
        <v>1.4482221318464106E-2</v>
      </c>
      <c r="DP117">
        <f t="shared" si="32"/>
        <v>3.9888313253266805E-4</v>
      </c>
      <c r="DQ117">
        <f t="shared" si="33"/>
        <v>-5.0942436150075432E-4</v>
      </c>
      <c r="DR117">
        <f t="shared" si="34"/>
        <v>1.4597020629603663E-3</v>
      </c>
      <c r="DS117">
        <f t="shared" si="35"/>
        <v>-6.5997843056609384E-3</v>
      </c>
    </row>
    <row r="118" spans="1:123" x14ac:dyDescent="0.25">
      <c r="A118" s="1">
        <v>35704</v>
      </c>
      <c r="B118">
        <v>69.673000000000002</v>
      </c>
      <c r="C118">
        <v>0.9531636108669771</v>
      </c>
      <c r="D118">
        <v>0.115864932</v>
      </c>
      <c r="E118">
        <v>4.666666666666667</v>
      </c>
      <c r="F118">
        <v>84.75</v>
      </c>
      <c r="G118">
        <v>5.4036269143442464E-2</v>
      </c>
      <c r="H118">
        <v>-0.33436666666666665</v>
      </c>
      <c r="I118">
        <v>0.67</v>
      </c>
      <c r="J118">
        <v>-0.32040310799999999</v>
      </c>
      <c r="K118">
        <v>3.1813932000000003E-2</v>
      </c>
      <c r="L118">
        <v>3.4164317061808908E-4</v>
      </c>
      <c r="M118">
        <v>0.27333986930819243</v>
      </c>
      <c r="N118">
        <v>4.6623515662670293E-3</v>
      </c>
      <c r="O118">
        <v>-0.68</v>
      </c>
      <c r="P118">
        <f t="shared" si="39"/>
        <v>4.2438128682556293</v>
      </c>
      <c r="Q118">
        <v>-4.7968710244784531E-2</v>
      </c>
      <c r="R118">
        <v>-2.1553301456023801</v>
      </c>
      <c r="S118">
        <v>4.5610511252052274E-2</v>
      </c>
      <c r="T118">
        <v>4.43970574626056</v>
      </c>
      <c r="U118">
        <v>5.2626860479159987E-2</v>
      </c>
      <c r="V118">
        <v>-0.40701631060090088</v>
      </c>
      <c r="W118">
        <v>6.6776547532404968E-3</v>
      </c>
      <c r="X118">
        <v>-7.9817437263472319</v>
      </c>
      <c r="Y118">
        <v>-1.2970393155746947</v>
      </c>
      <c r="Z118">
        <f t="shared" si="37"/>
        <v>-5.3682353301721522</v>
      </c>
      <c r="AA118">
        <v>-0.320479571849414</v>
      </c>
      <c r="AB118">
        <v>3.21016984095727E-2</v>
      </c>
      <c r="AC118">
        <v>-0.101572730075689</v>
      </c>
      <c r="AD118">
        <f t="shared" si="43"/>
        <v>9.7063636583696322E-3</v>
      </c>
      <c r="AE118">
        <f t="shared" si="43"/>
        <v>1.8627015966696664E-3</v>
      </c>
      <c r="AF118">
        <f t="shared" si="42"/>
        <v>3.8884372510942899E-2</v>
      </c>
      <c r="AG118">
        <f t="shared" si="42"/>
        <v>-1.9090047159240967E-3</v>
      </c>
      <c r="AH118">
        <f t="shared" si="42"/>
        <v>1.2717696302159354E-2</v>
      </c>
      <c r="AI118">
        <f t="shared" si="42"/>
        <v>9.3122199911097048E-4</v>
      </c>
      <c r="AJ118">
        <f t="shared" si="42"/>
        <v>0.23170581798097117</v>
      </c>
      <c r="AK118">
        <f t="shared" si="42"/>
        <v>-3.8335748724069975E-3</v>
      </c>
      <c r="AL118">
        <f t="shared" si="42"/>
        <v>6.9172766015599407E-3</v>
      </c>
      <c r="AM118">
        <f t="shared" si="42"/>
        <v>6.104733546050678E-3</v>
      </c>
      <c r="AN118">
        <f t="shared" si="42"/>
        <v>1.9508894557861645E-2</v>
      </c>
      <c r="AO118">
        <f t="shared" si="38"/>
        <v>6.2310910486836172E-5</v>
      </c>
      <c r="AP118">
        <f t="shared" si="40"/>
        <v>-9.6833740193044022</v>
      </c>
      <c r="AQ118">
        <f t="shared" si="41"/>
        <v>1.0030927639974964E-6</v>
      </c>
      <c r="AR118">
        <v>74.823999999999998</v>
      </c>
      <c r="AS118">
        <v>5.3608499322323104E-3</v>
      </c>
      <c r="AT118">
        <v>5.2006377614669384E-2</v>
      </c>
      <c r="AU118">
        <v>0.49511774706020323</v>
      </c>
      <c r="AV118">
        <v>0.49716014668126579</v>
      </c>
      <c r="AW118">
        <v>0.60377194897912578</v>
      </c>
      <c r="AX118">
        <v>4.2861841623760535</v>
      </c>
      <c r="AY118">
        <v>0.49939712929499852</v>
      </c>
      <c r="AZ118">
        <v>2.3518443889483764E-2</v>
      </c>
      <c r="BA118">
        <v>2.3458462283033887E-2</v>
      </c>
      <c r="BB118">
        <v>3.329452081401274E-2</v>
      </c>
      <c r="BC118">
        <v>4.3948383642949755</v>
      </c>
      <c r="BD118">
        <v>0.60805133121392108</v>
      </c>
      <c r="BE118">
        <v>0.13217264580840632</v>
      </c>
      <c r="BF118">
        <v>0.13211266420195644</v>
      </c>
      <c r="BG118">
        <v>0.1419487227329353</v>
      </c>
      <c r="BH118" s="4">
        <v>-0.65946339057010084</v>
      </c>
      <c r="BI118">
        <v>0.70171157574108756</v>
      </c>
      <c r="BJ118">
        <v>-0.47867617847955302</v>
      </c>
      <c r="BK118" s="4">
        <v>-0.65946339057010084</v>
      </c>
      <c r="BL118">
        <v>10.662399065120399</v>
      </c>
      <c r="BM118">
        <v>4.3151386891322501</v>
      </c>
      <c r="BN118">
        <v>5.09</v>
      </c>
      <c r="BO118">
        <v>0.69975640556303054</v>
      </c>
      <c r="BP118" t="s">
        <v>9</v>
      </c>
      <c r="BQ118" t="s">
        <v>9</v>
      </c>
      <c r="BR118" t="s">
        <v>9</v>
      </c>
      <c r="BS118" t="s">
        <v>9</v>
      </c>
      <c r="BT118" t="s">
        <v>9</v>
      </c>
      <c r="BU118" t="s">
        <v>9</v>
      </c>
      <c r="BV118" t="s">
        <v>9</v>
      </c>
      <c r="BW118" t="s">
        <v>9</v>
      </c>
      <c r="BX118" t="s">
        <v>9</v>
      </c>
      <c r="BY118" t="s">
        <v>9</v>
      </c>
      <c r="BZ118" t="s">
        <v>9</v>
      </c>
      <c r="CA118" t="s">
        <v>9</v>
      </c>
      <c r="CB118" t="s">
        <v>9</v>
      </c>
      <c r="CC118" t="s">
        <v>9</v>
      </c>
      <c r="CD118" t="s">
        <v>9</v>
      </c>
      <c r="CE118" t="s">
        <v>9</v>
      </c>
      <c r="CF118" t="s">
        <v>9</v>
      </c>
      <c r="CG118" t="s">
        <v>9</v>
      </c>
      <c r="CH118" t="s">
        <v>9</v>
      </c>
      <c r="CI118" t="s">
        <v>9</v>
      </c>
      <c r="CJ118" t="s">
        <v>9</v>
      </c>
      <c r="CK118" t="s">
        <v>9</v>
      </c>
      <c r="CL118" t="s">
        <v>9</v>
      </c>
      <c r="CM118" t="s">
        <v>9</v>
      </c>
      <c r="CN118" t="s">
        <v>9</v>
      </c>
      <c r="CO118" t="s">
        <v>9</v>
      </c>
      <c r="CP118" t="s">
        <v>9</v>
      </c>
      <c r="CQ118" t="s">
        <v>9</v>
      </c>
      <c r="CR118" t="s">
        <v>9</v>
      </c>
      <c r="CS118" t="s">
        <v>9</v>
      </c>
      <c r="CT118" t="s">
        <v>9</v>
      </c>
      <c r="CU118" t="s">
        <v>9</v>
      </c>
      <c r="CV118">
        <v>5.431234195366903</v>
      </c>
      <c r="CW118">
        <v>67.166666666666671</v>
      </c>
      <c r="CX118">
        <v>31.266666666666666</v>
      </c>
      <c r="CY118">
        <v>59.9</v>
      </c>
      <c r="CZ118">
        <v>1.4206430000000001</v>
      </c>
      <c r="DA118">
        <v>10.249317653164688</v>
      </c>
      <c r="DB118">
        <v>0.11586493</v>
      </c>
      <c r="DC118">
        <v>0.11304298</v>
      </c>
      <c r="DD118" t="s">
        <v>9</v>
      </c>
      <c r="DE118" t="s">
        <v>9</v>
      </c>
      <c r="DF118" t="s">
        <v>9</v>
      </c>
      <c r="DG118" t="s">
        <v>9</v>
      </c>
      <c r="DH118" t="s">
        <v>9</v>
      </c>
      <c r="DI118" t="s">
        <v>9</v>
      </c>
      <c r="DJ118">
        <v>6.0175753122980371</v>
      </c>
      <c r="DK118">
        <f t="shared" si="27"/>
        <v>-1.1454846233785621E-2</v>
      </c>
      <c r="DL118">
        <f t="shared" si="28"/>
        <v>-1.6329175509180061E-2</v>
      </c>
      <c r="DM118">
        <f t="shared" si="29"/>
        <v>-1.3797121967835335E-2</v>
      </c>
      <c r="DN118">
        <f t="shared" si="30"/>
        <v>-1.2216672067298984E-2</v>
      </c>
      <c r="DO118">
        <f t="shared" si="31"/>
        <v>1.6298279583182307E-3</v>
      </c>
      <c r="DP118">
        <f t="shared" si="32"/>
        <v>0</v>
      </c>
      <c r="DQ118">
        <f t="shared" si="33"/>
        <v>3.3066289825620654E-3</v>
      </c>
      <c r="DR118">
        <f t="shared" si="34"/>
        <v>-4.1684035618172466E-4</v>
      </c>
      <c r="DS118">
        <f t="shared" si="35"/>
        <v>-8.7903520264636104E-3</v>
      </c>
    </row>
    <row r="119" spans="1:123" x14ac:dyDescent="0.25">
      <c r="A119" s="1">
        <v>35796</v>
      </c>
      <c r="B119">
        <v>70.52</v>
      </c>
      <c r="C119">
        <v>0.95358773876332814</v>
      </c>
      <c r="D119">
        <v>0.11337488900000001</v>
      </c>
      <c r="E119">
        <v>4.6333333333333329</v>
      </c>
      <c r="F119">
        <v>86.022999999999996</v>
      </c>
      <c r="G119">
        <v>5.4788731183690327E-2</v>
      </c>
      <c r="H119">
        <v>-0.30833333333333335</v>
      </c>
      <c r="I119">
        <v>0.4</v>
      </c>
      <c r="J119">
        <v>-0.16045837399999999</v>
      </c>
      <c r="K119">
        <v>-4.1376360000000001E-3</v>
      </c>
      <c r="L119">
        <v>3.4501822451625525E-4</v>
      </c>
      <c r="M119">
        <v>0.27503853430936853</v>
      </c>
      <c r="N119">
        <v>4.996746495755767E-3</v>
      </c>
      <c r="O119">
        <v>1.69</v>
      </c>
      <c r="P119">
        <f t="shared" si="39"/>
        <v>4.2558963575296698</v>
      </c>
      <c r="Q119">
        <v>-4.752384059418413E-2</v>
      </c>
      <c r="R119">
        <v>-2.1770553495991347</v>
      </c>
      <c r="S119">
        <v>4.5291989191706815E-2</v>
      </c>
      <c r="T119">
        <v>4.4546147023577731</v>
      </c>
      <c r="U119">
        <v>5.3340492072170377E-2</v>
      </c>
      <c r="V119">
        <v>-0.3686511349854481</v>
      </c>
      <c r="W119">
        <v>3.9920212695374567E-3</v>
      </c>
      <c r="X119">
        <v>-7.971913317643291</v>
      </c>
      <c r="Y119">
        <v>-1.290844066370783</v>
      </c>
      <c r="Z119">
        <f t="shared" si="37"/>
        <v>-5.2989682791945638</v>
      </c>
      <c r="AA119">
        <v>-0.160583201354114</v>
      </c>
      <c r="AB119">
        <v>-4.1193914336504003E-3</v>
      </c>
      <c r="AC119">
        <v>-0.33347824747455301</v>
      </c>
      <c r="AD119">
        <f t="shared" si="43"/>
        <v>1.208348927404046E-2</v>
      </c>
      <c r="AE119">
        <f t="shared" si="43"/>
        <v>4.4486965060040046E-4</v>
      </c>
      <c r="AF119">
        <f t="shared" si="42"/>
        <v>-2.1725203996754594E-2</v>
      </c>
      <c r="AG119">
        <f t="shared" si="42"/>
        <v>-3.1852206034545943E-4</v>
      </c>
      <c r="AH119">
        <f t="shared" si="42"/>
        <v>1.49089560972131E-2</v>
      </c>
      <c r="AI119">
        <f t="shared" si="42"/>
        <v>7.1363159301039009E-4</v>
      </c>
      <c r="AJ119">
        <f t="shared" si="42"/>
        <v>3.8365175615452773E-2</v>
      </c>
      <c r="AK119">
        <f t="shared" si="42"/>
        <v>-2.6856334837030401E-3</v>
      </c>
      <c r="AL119">
        <f t="shared" si="42"/>
        <v>9.8304087039409183E-3</v>
      </c>
      <c r="AM119">
        <f t="shared" si="42"/>
        <v>6.1952492039116791E-3</v>
      </c>
      <c r="AN119">
        <f t="shared" si="42"/>
        <v>6.926705097758834E-2</v>
      </c>
      <c r="AO119">
        <f t="shared" si="38"/>
        <v>6.6682856628665161E-5</v>
      </c>
      <c r="AP119">
        <f t="shared" si="40"/>
        <v>-9.6155626601375186</v>
      </c>
      <c r="AQ119">
        <f t="shared" si="41"/>
        <v>4.3719461418289895E-6</v>
      </c>
      <c r="AR119">
        <v>74.933000000000007</v>
      </c>
      <c r="AS119">
        <v>2.0576146582972268E-3</v>
      </c>
      <c r="AT119">
        <v>5.0474013288886246E-2</v>
      </c>
      <c r="AU119">
        <v>0.48485221722800387</v>
      </c>
      <c r="AV119">
        <v>0.4836880991601708</v>
      </c>
      <c r="AW119">
        <v>0.60571538546664494</v>
      </c>
      <c r="AX119">
        <v>4.2814485187782658</v>
      </c>
      <c r="AY119">
        <v>0.48803750231403265</v>
      </c>
      <c r="AZ119">
        <v>1.1380858427269824E-2</v>
      </c>
      <c r="BA119">
        <v>1.1240346793607692E-2</v>
      </c>
      <c r="BB119">
        <v>2.1102233423859473E-2</v>
      </c>
      <c r="BC119">
        <v>4.4023116870169074</v>
      </c>
      <c r="BD119">
        <v>0.60890067055267372</v>
      </c>
      <c r="BE119">
        <v>0.1322440266659109</v>
      </c>
      <c r="BF119">
        <v>0.13210351503224876</v>
      </c>
      <c r="BG119">
        <v>0.14196540166250055</v>
      </c>
      <c r="BH119" s="4">
        <v>1.8310798659666241</v>
      </c>
      <c r="BI119">
        <v>0.70650374563338614</v>
      </c>
      <c r="BJ119">
        <v>2.31693583602499E-2</v>
      </c>
      <c r="BK119" s="4">
        <v>1.8310798659666241</v>
      </c>
      <c r="BL119">
        <v>10.669769017083574</v>
      </c>
      <c r="BM119">
        <v>4.3165943809429557</v>
      </c>
      <c r="BN119">
        <v>5.0533333333333337</v>
      </c>
      <c r="BO119">
        <v>0.70433410522794704</v>
      </c>
      <c r="BP119" t="s">
        <v>9</v>
      </c>
      <c r="BQ119" t="s">
        <v>9</v>
      </c>
      <c r="BR119" t="s">
        <v>9</v>
      </c>
      <c r="BS119" t="s">
        <v>9</v>
      </c>
      <c r="BT119" t="s">
        <v>9</v>
      </c>
      <c r="BU119" t="s">
        <v>9</v>
      </c>
      <c r="BV119" t="s">
        <v>9</v>
      </c>
      <c r="BW119" t="s">
        <v>9</v>
      </c>
      <c r="BX119" t="s">
        <v>9</v>
      </c>
      <c r="BY119" t="s">
        <v>9</v>
      </c>
      <c r="BZ119" t="s">
        <v>9</v>
      </c>
      <c r="CA119" t="s">
        <v>9</v>
      </c>
      <c r="CB119" t="s">
        <v>9</v>
      </c>
      <c r="CC119" t="s">
        <v>9</v>
      </c>
      <c r="CD119" t="s">
        <v>9</v>
      </c>
      <c r="CE119" t="s">
        <v>9</v>
      </c>
      <c r="CF119" t="s">
        <v>9</v>
      </c>
      <c r="CG119" t="s">
        <v>9</v>
      </c>
      <c r="CH119" t="s">
        <v>9</v>
      </c>
      <c r="CI119" t="s">
        <v>9</v>
      </c>
      <c r="CJ119" t="s">
        <v>9</v>
      </c>
      <c r="CK119" t="s">
        <v>9</v>
      </c>
      <c r="CL119" t="s">
        <v>9</v>
      </c>
      <c r="CM119" t="s">
        <v>9</v>
      </c>
      <c r="CN119" t="s">
        <v>9</v>
      </c>
      <c r="CO119" t="s">
        <v>9</v>
      </c>
      <c r="CP119" t="s">
        <v>9</v>
      </c>
      <c r="CQ119" t="s">
        <v>9</v>
      </c>
      <c r="CR119" t="s">
        <v>9</v>
      </c>
      <c r="CS119" t="s">
        <v>9</v>
      </c>
      <c r="CT119" t="s">
        <v>9</v>
      </c>
      <c r="CU119" t="s">
        <v>9</v>
      </c>
      <c r="CV119">
        <v>5.4511500353230575</v>
      </c>
      <c r="CW119">
        <v>67.099999999999994</v>
      </c>
      <c r="CX119">
        <v>31.033333333333331</v>
      </c>
      <c r="CY119">
        <v>59.9</v>
      </c>
      <c r="CZ119">
        <v>1.409227</v>
      </c>
      <c r="DA119">
        <v>10.276201309303486</v>
      </c>
      <c r="DB119">
        <v>0.11337489000000001</v>
      </c>
      <c r="DC119">
        <v>0.11374188</v>
      </c>
      <c r="DD119" t="s">
        <v>9</v>
      </c>
      <c r="DE119" t="s">
        <v>9</v>
      </c>
      <c r="DF119" t="s">
        <v>9</v>
      </c>
      <c r="DG119" t="s">
        <v>9</v>
      </c>
      <c r="DH119" t="s">
        <v>9</v>
      </c>
      <c r="DI119" t="s">
        <v>9</v>
      </c>
      <c r="DJ119">
        <v>6.0230460349435226</v>
      </c>
      <c r="DK119">
        <f t="shared" si="27"/>
        <v>-1.026552983219936E-2</v>
      </c>
      <c r="DL119">
        <f t="shared" si="28"/>
        <v>-1.3472047521094987E-2</v>
      </c>
      <c r="DM119">
        <f t="shared" si="29"/>
        <v>1.9434364875191568E-3</v>
      </c>
      <c r="DN119">
        <f t="shared" si="30"/>
        <v>-1.213758546221394E-2</v>
      </c>
      <c r="DO119">
        <f t="shared" si="31"/>
        <v>1.9915839956154535E-2</v>
      </c>
      <c r="DP119">
        <f t="shared" si="32"/>
        <v>-3.9888313253266805E-4</v>
      </c>
      <c r="DQ119">
        <f t="shared" si="33"/>
        <v>-1.7791337772105065E-3</v>
      </c>
      <c r="DR119">
        <f t="shared" si="34"/>
        <v>0</v>
      </c>
      <c r="DS119">
        <f t="shared" si="35"/>
        <v>-8.0682589155617879E-3</v>
      </c>
    </row>
    <row r="120" spans="1:123" x14ac:dyDescent="0.25">
      <c r="A120" s="1">
        <v>35886</v>
      </c>
      <c r="B120">
        <v>71.277000000000001</v>
      </c>
      <c r="C120">
        <v>0.95582520383419467</v>
      </c>
      <c r="D120">
        <v>0.113684428</v>
      </c>
      <c r="E120">
        <v>4.4000000000000004</v>
      </c>
      <c r="F120">
        <v>86.882000000000005</v>
      </c>
      <c r="G120">
        <v>5.2951233050435427E-2</v>
      </c>
      <c r="H120">
        <v>-0.37343333333333334</v>
      </c>
      <c r="I120">
        <v>0.47666666666666674</v>
      </c>
      <c r="J120">
        <v>-0.185149496</v>
      </c>
      <c r="K120">
        <v>7.3605149999999998E-3</v>
      </c>
      <c r="L120">
        <v>3.4785388350699106E-4</v>
      </c>
      <c r="M120">
        <v>0.2763792866982791</v>
      </c>
      <c r="N120">
        <v>5.4155340279641792E-3</v>
      </c>
      <c r="O120">
        <v>4.83</v>
      </c>
      <c r="P120">
        <f t="shared" si="39"/>
        <v>4.2665736947347606</v>
      </c>
      <c r="Q120">
        <v>-4.5180223825842199E-2</v>
      </c>
      <c r="R120">
        <v>-2.1743288445092337</v>
      </c>
      <c r="S120">
        <v>4.3059489460447013E-2</v>
      </c>
      <c r="T120">
        <v>4.4645508761784898</v>
      </c>
      <c r="U120">
        <v>5.1596919686637537E-2</v>
      </c>
      <c r="V120">
        <v>-0.46750009902769696</v>
      </c>
      <c r="W120">
        <v>4.7553420838600058E-3</v>
      </c>
      <c r="X120">
        <v>-7.9637280413418914</v>
      </c>
      <c r="Y120">
        <v>-1.2859811294832779</v>
      </c>
      <c r="Z120">
        <f t="shared" si="37"/>
        <v>-5.2184837832691722</v>
      </c>
      <c r="AA120">
        <v>-0.18667557090977699</v>
      </c>
      <c r="AB120">
        <v>7.8537067979069803E-3</v>
      </c>
      <c r="AC120">
        <v>-1.25637419423269E-2</v>
      </c>
      <c r="AD120">
        <f t="shared" si="43"/>
        <v>1.0677337205090787E-2</v>
      </c>
      <c r="AE120">
        <f t="shared" si="43"/>
        <v>2.3436167683419315E-3</v>
      </c>
      <c r="AF120">
        <f t="shared" si="42"/>
        <v>2.7265050899010213E-3</v>
      </c>
      <c r="AG120">
        <f t="shared" si="42"/>
        <v>-2.2324997312598016E-3</v>
      </c>
      <c r="AH120">
        <f t="shared" si="42"/>
        <v>9.9361738207166539E-3</v>
      </c>
      <c r="AI120">
        <f t="shared" si="42"/>
        <v>-1.7435723855328406E-3</v>
      </c>
      <c r="AJ120">
        <f t="shared" si="42"/>
        <v>-9.8848964042248855E-2</v>
      </c>
      <c r="AK120">
        <f t="shared" si="42"/>
        <v>7.6332081432254912E-4</v>
      </c>
      <c r="AL120">
        <f t="shared" si="42"/>
        <v>8.1852763013996466E-3</v>
      </c>
      <c r="AM120">
        <f t="shared" si="42"/>
        <v>4.8629368875050538E-3</v>
      </c>
      <c r="AN120">
        <f t="shared" si="42"/>
        <v>8.0484495925391641E-2</v>
      </c>
      <c r="AO120">
        <f t="shared" si="38"/>
        <v>7.2101371694370642E-5</v>
      </c>
      <c r="AP120">
        <f t="shared" si="40"/>
        <v>-9.5374374889670932</v>
      </c>
      <c r="AQ120">
        <f t="shared" si="41"/>
        <v>5.4185150657054808E-6</v>
      </c>
      <c r="AR120">
        <v>75.11</v>
      </c>
      <c r="AS120">
        <v>3.2813843647829569E-3</v>
      </c>
      <c r="AT120">
        <v>5.1346249150478522E-2</v>
      </c>
      <c r="AU120">
        <v>0.47756596452882555</v>
      </c>
      <c r="AV120">
        <v>0.47405336658118452</v>
      </c>
      <c r="AW120">
        <v>0.59664541254955206</v>
      </c>
      <c r="AX120">
        <v>4.2785377563820957</v>
      </c>
      <c r="AY120">
        <v>0.47986078876124566</v>
      </c>
      <c r="AZ120">
        <v>2.8963611304073655E-3</v>
      </c>
      <c r="BA120">
        <v>2.5393676860234193E-3</v>
      </c>
      <c r="BB120">
        <v>7.5877626537812493E-3</v>
      </c>
      <c r="BC120">
        <v>4.3976172044028221</v>
      </c>
      <c r="BD120">
        <v>0.59894023678197217</v>
      </c>
      <c r="BE120">
        <v>0.12197580915113387</v>
      </c>
      <c r="BF120">
        <v>0.12161881570674993</v>
      </c>
      <c r="BG120">
        <v>0.12666721067450776</v>
      </c>
      <c r="BH120" s="4">
        <v>4.701463931158453</v>
      </c>
      <c r="BI120">
        <v>0.71958940352982392</v>
      </c>
      <c r="BJ120">
        <v>0.71343233776694504</v>
      </c>
      <c r="BK120" s="4">
        <v>4.701463931158453</v>
      </c>
      <c r="BL120">
        <v>10.67625427432424</v>
      </c>
      <c r="BM120">
        <v>4.3189537056979201</v>
      </c>
      <c r="BN120">
        <v>4.9766666666666666</v>
      </c>
      <c r="BO120">
        <v>0.71608776505584315</v>
      </c>
      <c r="BP120" t="s">
        <v>9</v>
      </c>
      <c r="BQ120" t="s">
        <v>9</v>
      </c>
      <c r="BR120" t="s">
        <v>9</v>
      </c>
      <c r="BS120" t="s">
        <v>9</v>
      </c>
      <c r="BT120" t="s">
        <v>9</v>
      </c>
      <c r="BU120" t="s">
        <v>9</v>
      </c>
      <c r="BV120" t="s">
        <v>9</v>
      </c>
      <c r="BW120" t="s">
        <v>9</v>
      </c>
      <c r="BX120" t="s">
        <v>9</v>
      </c>
      <c r="BY120" t="s">
        <v>9</v>
      </c>
      <c r="BZ120" t="s">
        <v>9</v>
      </c>
      <c r="CA120" t="s">
        <v>9</v>
      </c>
      <c r="CB120" t="s">
        <v>9</v>
      </c>
      <c r="CC120" t="s">
        <v>9</v>
      </c>
      <c r="CD120" t="s">
        <v>9</v>
      </c>
      <c r="CE120" t="s">
        <v>9</v>
      </c>
      <c r="CF120" t="s">
        <v>9</v>
      </c>
      <c r="CG120" t="s">
        <v>9</v>
      </c>
      <c r="CH120" t="s">
        <v>9</v>
      </c>
      <c r="CI120" t="s">
        <v>9</v>
      </c>
      <c r="CJ120" t="s">
        <v>9</v>
      </c>
      <c r="CK120" t="s">
        <v>9</v>
      </c>
      <c r="CL120" t="s">
        <v>9</v>
      </c>
      <c r="CM120" t="s">
        <v>9</v>
      </c>
      <c r="CN120" t="s">
        <v>9</v>
      </c>
      <c r="CO120" t="s">
        <v>9</v>
      </c>
      <c r="CP120" t="s">
        <v>9</v>
      </c>
      <c r="CQ120" t="s">
        <v>9</v>
      </c>
      <c r="CR120" t="s">
        <v>9</v>
      </c>
      <c r="CS120" t="s">
        <v>9</v>
      </c>
      <c r="CT120" t="s">
        <v>9</v>
      </c>
      <c r="CU120" t="s">
        <v>9</v>
      </c>
      <c r="CV120">
        <v>5.4695400581757276</v>
      </c>
      <c r="CW120">
        <v>67</v>
      </c>
      <c r="CX120">
        <v>31.2</v>
      </c>
      <c r="CY120">
        <v>59.70000000000001</v>
      </c>
      <c r="CZ120">
        <v>1.3962559999999999</v>
      </c>
      <c r="DA120">
        <v>10.302381115261253</v>
      </c>
      <c r="DB120">
        <v>0.11368443</v>
      </c>
      <c r="DC120">
        <v>0.11281856</v>
      </c>
      <c r="DD120" t="s">
        <v>9</v>
      </c>
      <c r="DE120" t="s">
        <v>9</v>
      </c>
      <c r="DF120" t="s">
        <v>9</v>
      </c>
      <c r="DG120" t="s">
        <v>9</v>
      </c>
      <c r="DH120" t="s">
        <v>9</v>
      </c>
      <c r="DI120" t="s">
        <v>9</v>
      </c>
      <c r="DJ120">
        <v>6.0261085677851858</v>
      </c>
      <c r="DK120">
        <f t="shared" si="27"/>
        <v>-7.2862526991783194E-3</v>
      </c>
      <c r="DL120">
        <f t="shared" si="28"/>
        <v>-9.6347325789862825E-3</v>
      </c>
      <c r="DM120">
        <f t="shared" si="29"/>
        <v>-9.0699729170928833E-3</v>
      </c>
      <c r="DN120">
        <f t="shared" si="30"/>
        <v>-8.4844972968624588E-3</v>
      </c>
      <c r="DO120">
        <f t="shared" si="31"/>
        <v>1.8390022852670107E-2</v>
      </c>
      <c r="DP120">
        <f t="shared" si="32"/>
        <v>-5.9862318459280583E-4</v>
      </c>
      <c r="DQ120">
        <f t="shared" si="33"/>
        <v>1.2711327502837322E-3</v>
      </c>
      <c r="DR120">
        <f t="shared" si="34"/>
        <v>-1.2515646189417695E-3</v>
      </c>
      <c r="DS120">
        <f t="shared" si="35"/>
        <v>-9.2469584916320957E-3</v>
      </c>
    </row>
    <row r="121" spans="1:123" x14ac:dyDescent="0.25">
      <c r="A121" s="1">
        <v>35977</v>
      </c>
      <c r="B121">
        <v>72.328000000000003</v>
      </c>
      <c r="C121">
        <v>0.95467584485444235</v>
      </c>
      <c r="D121">
        <v>0.12096074</v>
      </c>
      <c r="E121">
        <v>4.5333333333333332</v>
      </c>
      <c r="F121">
        <v>87.91</v>
      </c>
      <c r="G121">
        <v>5.3906652260074135E-2</v>
      </c>
      <c r="H121">
        <v>-4.5466666666666669E-2</v>
      </c>
      <c r="I121">
        <v>0.24666666666666667</v>
      </c>
      <c r="J121">
        <v>-1.2595425E-2</v>
      </c>
      <c r="K121">
        <v>3.1137725000000002E-2</v>
      </c>
      <c r="L121">
        <v>3.5199018896940381E-4</v>
      </c>
      <c r="M121">
        <v>0.2802394242654182</v>
      </c>
      <c r="N121">
        <v>5.2751160274410363E-3</v>
      </c>
      <c r="O121">
        <v>4.1399999999999997</v>
      </c>
      <c r="P121">
        <f t="shared" si="39"/>
        <v>4.2812113294350658</v>
      </c>
      <c r="Q121">
        <v>-4.6383425592416899E-2</v>
      </c>
      <c r="R121">
        <v>-2.1122892488447595</v>
      </c>
      <c r="S121">
        <v>4.4335813820051619E-2</v>
      </c>
      <c r="T121">
        <v>4.4763135638630871</v>
      </c>
      <c r="U121">
        <v>5.2503880978894135E-2</v>
      </c>
      <c r="V121">
        <v>-4.6532714128216787E-2</v>
      </c>
      <c r="W121">
        <v>2.4636294379729372E-3</v>
      </c>
      <c r="X121">
        <v>-7.9519072550006271</v>
      </c>
      <c r="Y121">
        <v>-1.2721109545290077</v>
      </c>
      <c r="Z121">
        <f t="shared" si="37"/>
        <v>-5.2447546041384898</v>
      </c>
      <c r="AA121">
        <v>-1.2111612604417199E-2</v>
      </c>
      <c r="AB121">
        <v>2.98179035796442E-2</v>
      </c>
      <c r="AC121">
        <v>-5.1901104093748797E-2</v>
      </c>
      <c r="AD121">
        <f t="shared" si="43"/>
        <v>1.4637634700305213E-2</v>
      </c>
      <c r="AE121">
        <f t="shared" si="43"/>
        <v>-1.2032017665747005E-3</v>
      </c>
      <c r="AF121">
        <f t="shared" si="42"/>
        <v>6.2039595664474145E-2</v>
      </c>
      <c r="AG121">
        <f t="shared" si="42"/>
        <v>1.2763243596046053E-3</v>
      </c>
      <c r="AH121">
        <f t="shared" si="42"/>
        <v>1.1762687684597317E-2</v>
      </c>
      <c r="AI121">
        <f t="shared" si="42"/>
        <v>9.0696129225659866E-4</v>
      </c>
      <c r="AJ121">
        <f t="shared" si="42"/>
        <v>0.42096738489948016</v>
      </c>
      <c r="AK121">
        <f t="shared" si="42"/>
        <v>-2.2917126458870687E-3</v>
      </c>
      <c r="AL121">
        <f t="shared" si="42"/>
        <v>1.1820786341264267E-2</v>
      </c>
      <c r="AM121">
        <f t="shared" si="42"/>
        <v>1.3870174954270231E-2</v>
      </c>
      <c r="AN121">
        <f t="shared" si="42"/>
        <v>-2.6270820869317646E-2</v>
      </c>
      <c r="AO121">
        <f t="shared" si="38"/>
        <v>6.9931144557965823E-5</v>
      </c>
      <c r="AP121">
        <f t="shared" si="40"/>
        <v>-9.5679994491871607</v>
      </c>
      <c r="AQ121">
        <f t="shared" si="41"/>
        <v>-2.1702271364048192E-6</v>
      </c>
      <c r="AR121">
        <v>75.433000000000007</v>
      </c>
      <c r="AS121">
        <v>5.1010216390898217E-3</v>
      </c>
      <c r="AT121">
        <v>4.8481055868674426E-2</v>
      </c>
      <c r="AU121">
        <v>0.47828995446344591</v>
      </c>
      <c r="AV121">
        <v>0.47277365394494125</v>
      </c>
      <c r="AW121">
        <v>0.60423154340402963</v>
      </c>
      <c r="AX121">
        <v>4.2934402802289862</v>
      </c>
      <c r="AY121">
        <v>0.48037236717356591</v>
      </c>
      <c r="AZ121">
        <v>-1.9921331216160576E-4</v>
      </c>
      <c r="BA121">
        <v>5.8880196772415072E-5</v>
      </c>
      <c r="BB121">
        <v>3.6489694308221576E-3</v>
      </c>
      <c r="BC121">
        <v>4.4193818691695697</v>
      </c>
      <c r="BD121">
        <v>0.60631395611414962</v>
      </c>
      <c r="BE121">
        <v>0.12574237562842211</v>
      </c>
      <c r="BF121">
        <v>0.12600046913735613</v>
      </c>
      <c r="BG121">
        <v>0.12959055837140587</v>
      </c>
      <c r="BH121" s="4">
        <v>4.2044452718128973</v>
      </c>
      <c r="BI121">
        <v>0.73043092560952227</v>
      </c>
      <c r="BJ121">
        <v>0.73800036538316494</v>
      </c>
      <c r="BK121" s="4">
        <v>4.2044452718128973</v>
      </c>
      <c r="BL121">
        <v>10.685583814855978</v>
      </c>
      <c r="BM121">
        <v>4.3232448450486709</v>
      </c>
      <c r="BN121">
        <v>4.8233333333333333</v>
      </c>
      <c r="BO121">
        <v>0.7265988782353755</v>
      </c>
      <c r="BP121" t="s">
        <v>9</v>
      </c>
      <c r="BQ121" t="s">
        <v>9</v>
      </c>
      <c r="BR121" t="s">
        <v>9</v>
      </c>
      <c r="BS121" t="s">
        <v>9</v>
      </c>
      <c r="BT121" t="s">
        <v>9</v>
      </c>
      <c r="BU121" t="s">
        <v>9</v>
      </c>
      <c r="BV121" t="s">
        <v>9</v>
      </c>
      <c r="BW121" t="s">
        <v>9</v>
      </c>
      <c r="BX121" t="s">
        <v>9</v>
      </c>
      <c r="BY121" t="s">
        <v>9</v>
      </c>
      <c r="BZ121" t="s">
        <v>9</v>
      </c>
      <c r="CA121" t="s">
        <v>9</v>
      </c>
      <c r="CB121" t="s">
        <v>9</v>
      </c>
      <c r="CC121" t="s">
        <v>9</v>
      </c>
      <c r="CD121" t="s">
        <v>9</v>
      </c>
      <c r="CE121" t="s">
        <v>9</v>
      </c>
      <c r="CF121" t="s">
        <v>9</v>
      </c>
      <c r="CG121" t="s">
        <v>9</v>
      </c>
      <c r="CH121" t="s">
        <v>9</v>
      </c>
      <c r="CI121" t="s">
        <v>9</v>
      </c>
      <c r="CJ121" t="s">
        <v>9</v>
      </c>
      <c r="CK121" t="s">
        <v>9</v>
      </c>
      <c r="CL121" t="s">
        <v>9</v>
      </c>
      <c r="CM121" t="s">
        <v>9</v>
      </c>
      <c r="CN121" t="s">
        <v>9</v>
      </c>
      <c r="CO121" t="s">
        <v>9</v>
      </c>
      <c r="CP121" t="s">
        <v>9</v>
      </c>
      <c r="CQ121" t="s">
        <v>9</v>
      </c>
      <c r="CR121" t="s">
        <v>9</v>
      </c>
      <c r="CS121" t="s">
        <v>9</v>
      </c>
      <c r="CT121" t="s">
        <v>9</v>
      </c>
      <c r="CU121" t="s">
        <v>9</v>
      </c>
      <c r="CV121">
        <v>5.4896440881945203</v>
      </c>
      <c r="CW121">
        <v>67.066666666666663</v>
      </c>
      <c r="CX121">
        <v>31.233333333333331</v>
      </c>
      <c r="CY121">
        <v>59.833333333333336</v>
      </c>
      <c r="CZ121">
        <v>1.382665</v>
      </c>
      <c r="DA121">
        <v>10.334407178033425</v>
      </c>
      <c r="DB121">
        <v>0.12096074</v>
      </c>
      <c r="DC121">
        <v>0.11807163</v>
      </c>
      <c r="DD121" t="s">
        <v>9</v>
      </c>
      <c r="DE121" t="s">
        <v>9</v>
      </c>
      <c r="DF121" t="s">
        <v>9</v>
      </c>
      <c r="DG121" t="s">
        <v>9</v>
      </c>
      <c r="DH121" t="s">
        <v>9</v>
      </c>
      <c r="DI121" t="s">
        <v>9</v>
      </c>
      <c r="DJ121">
        <v>6.0281938598206981</v>
      </c>
      <c r="DK121">
        <f t="shared" si="27"/>
        <v>7.2398993462036154E-4</v>
      </c>
      <c r="DL121">
        <f t="shared" si="28"/>
        <v>-1.2797126362432687E-3</v>
      </c>
      <c r="DM121">
        <f t="shared" si="29"/>
        <v>7.5861308544775685E-3</v>
      </c>
      <c r="DN121">
        <f t="shared" si="30"/>
        <v>-3.0955744425689713E-3</v>
      </c>
      <c r="DO121">
        <f t="shared" si="31"/>
        <v>2.0104030018792685E-2</v>
      </c>
      <c r="DP121">
        <f t="shared" si="32"/>
        <v>3.9912193704838561E-4</v>
      </c>
      <c r="DQ121">
        <f t="shared" si="33"/>
        <v>2.5403277159347093E-4</v>
      </c>
      <c r="DR121">
        <f t="shared" si="34"/>
        <v>8.3455043441649224E-4</v>
      </c>
      <c r="DS121">
        <f t="shared" si="35"/>
        <v>-9.7815723184975223E-3</v>
      </c>
    </row>
    <row r="122" spans="1:123" x14ac:dyDescent="0.25">
      <c r="A122" s="1">
        <v>36069</v>
      </c>
      <c r="B122">
        <v>73.786000000000001</v>
      </c>
      <c r="C122">
        <v>0.95566273531522228</v>
      </c>
      <c r="D122">
        <v>0.11874520199999999</v>
      </c>
      <c r="E122">
        <v>4.4333333333333336</v>
      </c>
      <c r="F122">
        <v>88.055000000000007</v>
      </c>
      <c r="G122">
        <v>4.6976949522063126E-2</v>
      </c>
      <c r="H122">
        <v>0.1515</v>
      </c>
      <c r="I122">
        <v>0.30333333333333334</v>
      </c>
      <c r="J122">
        <v>-0.234618516</v>
      </c>
      <c r="K122">
        <v>-0.19522487699999999</v>
      </c>
      <c r="L122">
        <v>3.5801414860891421E-4</v>
      </c>
      <c r="M122">
        <v>0.28265809597229558</v>
      </c>
      <c r="N122">
        <v>5.4455485578058333E-3</v>
      </c>
      <c r="O122">
        <v>-1.34</v>
      </c>
      <c r="P122">
        <f t="shared" si="39"/>
        <v>4.3011690117137267</v>
      </c>
      <c r="Q122">
        <v>-4.5350215501997936E-2</v>
      </c>
      <c r="R122">
        <v>-2.1307752410941849</v>
      </c>
      <c r="S122">
        <v>4.3378723301944991E-2</v>
      </c>
      <c r="T122">
        <v>4.4779616192470488</v>
      </c>
      <c r="U122">
        <v>4.590691590781025E-2</v>
      </c>
      <c r="V122">
        <v>0.14106544027860279</v>
      </c>
      <c r="W122">
        <v>3.0287420600096861E-3</v>
      </c>
      <c r="X122">
        <v>-7.934938051090568</v>
      </c>
      <c r="Y122">
        <v>-1.2635172531707579</v>
      </c>
      <c r="Z122">
        <f t="shared" si="37"/>
        <v>-5.2129567824364429</v>
      </c>
      <c r="AA122">
        <v>-0.23492764896493501</v>
      </c>
      <c r="AB122">
        <v>-0.196424394505165</v>
      </c>
      <c r="AC122">
        <v>-0.10488428844526</v>
      </c>
      <c r="AD122">
        <f t="shared" si="43"/>
        <v>1.9957682278660904E-2</v>
      </c>
      <c r="AE122">
        <f t="shared" si="43"/>
        <v>1.0332100904189637E-3</v>
      </c>
      <c r="AF122">
        <f t="shared" si="42"/>
        <v>-1.8485992249425376E-2</v>
      </c>
      <c r="AG122">
        <f t="shared" si="42"/>
        <v>-9.5709051810662776E-4</v>
      </c>
      <c r="AH122">
        <f t="shared" si="42"/>
        <v>1.6480553839617329E-3</v>
      </c>
      <c r="AI122">
        <f t="shared" si="42"/>
        <v>-6.5969650710838851E-3</v>
      </c>
      <c r="AJ122">
        <f t="shared" si="42"/>
        <v>0.18759815440681959</v>
      </c>
      <c r="AK122">
        <f t="shared" si="42"/>
        <v>5.6511262203674893E-4</v>
      </c>
      <c r="AL122">
        <f t="shared" si="42"/>
        <v>1.6969203910059072E-2</v>
      </c>
      <c r="AM122">
        <f t="shared" si="42"/>
        <v>8.5937013582497723E-3</v>
      </c>
      <c r="AN122">
        <f t="shared" si="42"/>
        <v>3.1797821702046924E-2</v>
      </c>
      <c r="AO122">
        <f t="shared" si="38"/>
        <v>7.1992022286932131E-5</v>
      </c>
      <c r="AP122">
        <f t="shared" si="40"/>
        <v>-9.5389552466575527</v>
      </c>
      <c r="AQ122">
        <f t="shared" si="41"/>
        <v>2.0608777289663085E-6</v>
      </c>
      <c r="AR122">
        <v>75.641000000000005</v>
      </c>
      <c r="AS122">
        <v>4.6710167955110017E-3</v>
      </c>
      <c r="AT122">
        <v>4.2064534444132509E-2</v>
      </c>
      <c r="AU122">
        <v>0.48010965647072906</v>
      </c>
      <c r="AV122">
        <v>0.47488544193937798</v>
      </c>
      <c r="AW122">
        <v>0.61362055976575924</v>
      </c>
      <c r="AX122">
        <v>4.3035763957443551</v>
      </c>
      <c r="AY122">
        <v>0.4867450454178171</v>
      </c>
      <c r="AZ122">
        <v>-5.2878474143688292E-3</v>
      </c>
      <c r="BA122">
        <v>-3.417298373640909E-3</v>
      </c>
      <c r="BB122">
        <v>1.5813486741165783E-3</v>
      </c>
      <c r="BC122">
        <v>4.4370872990393853</v>
      </c>
      <c r="BD122">
        <v>0.62025594871284728</v>
      </c>
      <c r="BE122">
        <v>0.12822305588066135</v>
      </c>
      <c r="BF122">
        <v>0.13009360492138927</v>
      </c>
      <c r="BG122">
        <v>0.13509225196914676</v>
      </c>
      <c r="BH122" s="4">
        <v>-1.4321753257111021</v>
      </c>
      <c r="BI122">
        <v>0.72594468872352447</v>
      </c>
      <c r="BJ122">
        <v>-0.84004493672244307</v>
      </c>
      <c r="BK122" s="4">
        <v>-1.4321753257111021</v>
      </c>
      <c r="BL122">
        <v>10.698581930003753</v>
      </c>
      <c r="BM122">
        <v>4.3259984642211107</v>
      </c>
      <c r="BN122">
        <v>4.2533333333333339</v>
      </c>
      <c r="BO122">
        <v>0.72301843992109771</v>
      </c>
      <c r="BP122" t="s">
        <v>9</v>
      </c>
      <c r="BQ122" t="s">
        <v>9</v>
      </c>
      <c r="BR122" t="s">
        <v>9</v>
      </c>
      <c r="BS122" t="s">
        <v>9</v>
      </c>
      <c r="BT122" t="s">
        <v>9</v>
      </c>
      <c r="BU122" t="s">
        <v>9</v>
      </c>
      <c r="BV122" t="s">
        <v>9</v>
      </c>
      <c r="BW122" t="s">
        <v>9</v>
      </c>
      <c r="BX122" t="s">
        <v>9</v>
      </c>
      <c r="BY122" t="s">
        <v>9</v>
      </c>
      <c r="BZ122" t="s">
        <v>9</v>
      </c>
      <c r="CA122" t="s">
        <v>9</v>
      </c>
      <c r="CB122" t="s">
        <v>9</v>
      </c>
      <c r="CC122" t="s">
        <v>9</v>
      </c>
      <c r="CD122" t="s">
        <v>9</v>
      </c>
      <c r="CE122" t="s">
        <v>9</v>
      </c>
      <c r="CF122" t="s">
        <v>9</v>
      </c>
      <c r="CG122" t="s">
        <v>9</v>
      </c>
      <c r="CH122" t="s">
        <v>9</v>
      </c>
      <c r="CI122" t="s">
        <v>9</v>
      </c>
      <c r="CJ122" t="s">
        <v>9</v>
      </c>
      <c r="CK122" t="s">
        <v>9</v>
      </c>
      <c r="CL122" t="s">
        <v>9</v>
      </c>
      <c r="CM122" t="s">
        <v>9</v>
      </c>
      <c r="CN122" t="s">
        <v>9</v>
      </c>
      <c r="CO122" t="s">
        <v>9</v>
      </c>
      <c r="CP122" t="s">
        <v>9</v>
      </c>
      <c r="CQ122" t="s">
        <v>9</v>
      </c>
      <c r="CR122" t="s">
        <v>9</v>
      </c>
      <c r="CS122" t="s">
        <v>9</v>
      </c>
      <c r="CT122" t="s">
        <v>9</v>
      </c>
      <c r="CU122" t="s">
        <v>9</v>
      </c>
      <c r="CV122">
        <v>5.5047866720738519</v>
      </c>
      <c r="CW122">
        <v>67.166666666666671</v>
      </c>
      <c r="CX122">
        <v>31.666666666666668</v>
      </c>
      <c r="CY122">
        <v>59.966666666666669</v>
      </c>
      <c r="CZ122">
        <v>1.370919</v>
      </c>
      <c r="DA122">
        <v>10.365439321130692</v>
      </c>
      <c r="DB122">
        <v>0.1187452</v>
      </c>
      <c r="DC122">
        <v>0.11713655000000001</v>
      </c>
      <c r="DD122" t="s">
        <v>9</v>
      </c>
      <c r="DE122" t="s">
        <v>9</v>
      </c>
      <c r="DF122" t="s">
        <v>9</v>
      </c>
      <c r="DG122" t="s">
        <v>9</v>
      </c>
      <c r="DH122" t="s">
        <v>9</v>
      </c>
      <c r="DI122" t="s">
        <v>9</v>
      </c>
      <c r="DJ122">
        <v>6.0318113295507327</v>
      </c>
      <c r="DK122">
        <f t="shared" si="27"/>
        <v>1.8197020072831527E-3</v>
      </c>
      <c r="DL122">
        <f t="shared" si="28"/>
        <v>2.1117879944367313E-3</v>
      </c>
      <c r="DM122">
        <f t="shared" si="29"/>
        <v>9.3890163617296185E-3</v>
      </c>
      <c r="DN122">
        <f t="shared" si="30"/>
        <v>-5.0886341022072235E-3</v>
      </c>
      <c r="DO122">
        <f t="shared" si="31"/>
        <v>1.5142583879331539E-2</v>
      </c>
      <c r="DP122">
        <f t="shared" si="32"/>
        <v>5.9838438007708827E-4</v>
      </c>
      <c r="DQ122">
        <f t="shared" si="33"/>
        <v>3.2965669514299911E-3</v>
      </c>
      <c r="DR122">
        <f t="shared" si="34"/>
        <v>8.3385454070700193E-4</v>
      </c>
      <c r="DS122">
        <f t="shared" si="35"/>
        <v>-8.5314784262242038E-3</v>
      </c>
    </row>
    <row r="123" spans="1:123" x14ac:dyDescent="0.25">
      <c r="A123" s="1">
        <v>36161</v>
      </c>
      <c r="B123">
        <v>74.647000000000006</v>
      </c>
      <c r="C123">
        <v>0.95711543076553884</v>
      </c>
      <c r="D123">
        <v>0.116551058</v>
      </c>
      <c r="E123">
        <v>4.3</v>
      </c>
      <c r="F123">
        <v>89.296999999999997</v>
      </c>
      <c r="G123">
        <v>4.4913479995731843E-2</v>
      </c>
      <c r="H123">
        <v>-8.716666666666667E-2</v>
      </c>
      <c r="I123">
        <v>0.46333333333333337</v>
      </c>
      <c r="J123">
        <v>-0.15275420300000001</v>
      </c>
      <c r="K123">
        <v>-9.0509266000000005E-2</v>
      </c>
      <c r="L123">
        <v>3.6082967574779096E-4</v>
      </c>
      <c r="M123">
        <v>0.28686020366356857</v>
      </c>
      <c r="N123">
        <v>6.0857872993161765E-3</v>
      </c>
      <c r="O123">
        <v>6.15</v>
      </c>
      <c r="P123">
        <f t="shared" si="39"/>
        <v>4.3127703356357969</v>
      </c>
      <c r="Q123">
        <v>-4.3831277493002675E-2</v>
      </c>
      <c r="R123">
        <v>-2.1494258358924947</v>
      </c>
      <c r="S123">
        <v>4.2101176018635326E-2</v>
      </c>
      <c r="T123">
        <v>4.4919678926932809</v>
      </c>
      <c r="U123">
        <v>4.3934087726682586E-2</v>
      </c>
      <c r="V123">
        <v>-9.1201963426470675E-2</v>
      </c>
      <c r="W123">
        <v>4.6226324854435575E-3</v>
      </c>
      <c r="X123">
        <v>-7.9271045233028428</v>
      </c>
      <c r="Y123">
        <v>-1.2487602771408337</v>
      </c>
      <c r="Z123">
        <f t="shared" si="37"/>
        <v>-5.1017991772938789</v>
      </c>
      <c r="AA123">
        <v>-0.152729589292116</v>
      </c>
      <c r="AB123">
        <v>-9.1303066802433996E-2</v>
      </c>
      <c r="AC123">
        <v>-8.9686846155600297E-2</v>
      </c>
      <c r="AD123">
        <f t="shared" si="43"/>
        <v>1.160132392207025E-2</v>
      </c>
      <c r="AE123">
        <f t="shared" si="43"/>
        <v>1.5189380089952603E-3</v>
      </c>
      <c r="AF123">
        <f t="shared" si="42"/>
        <v>-1.8650594798309772E-2</v>
      </c>
      <c r="AG123">
        <f t="shared" si="42"/>
        <v>-1.2775472833096643E-3</v>
      </c>
      <c r="AH123">
        <f t="shared" si="42"/>
        <v>1.4006273446232065E-2</v>
      </c>
      <c r="AI123">
        <f t="shared" si="42"/>
        <v>-1.9728281811276643E-3</v>
      </c>
      <c r="AJ123">
        <f t="shared" si="42"/>
        <v>-0.23226740370507348</v>
      </c>
      <c r="AK123">
        <f t="shared" si="42"/>
        <v>1.5938904254338714E-3</v>
      </c>
      <c r="AL123">
        <f t="shared" si="42"/>
        <v>7.8335277877252807E-3</v>
      </c>
      <c r="AM123">
        <f t="shared" si="42"/>
        <v>1.4756976029924207E-2</v>
      </c>
      <c r="AN123">
        <f t="shared" si="42"/>
        <v>0.11115760514256401</v>
      </c>
      <c r="AO123">
        <f t="shared" si="38"/>
        <v>8.0154193547877885E-5</v>
      </c>
      <c r="AP123">
        <f t="shared" si="40"/>
        <v>-9.4315583590312837</v>
      </c>
      <c r="AQ123">
        <f t="shared" si="41"/>
        <v>8.1621712609457537E-6</v>
      </c>
      <c r="AR123">
        <v>75.926000000000002</v>
      </c>
      <c r="AS123">
        <v>3.6422579182320328E-3</v>
      </c>
      <c r="AT123">
        <v>4.4570172640602902E-2</v>
      </c>
      <c r="AU123">
        <v>0.47712470326454415</v>
      </c>
      <c r="AV123">
        <v>0.46707113675508899</v>
      </c>
      <c r="AW123">
        <v>0.62211570284565032</v>
      </c>
      <c r="AX123">
        <v>4.3152114925940968</v>
      </c>
      <c r="AY123">
        <v>0.47946329694590328</v>
      </c>
      <c r="AZ123">
        <v>-9.9579493423146426E-3</v>
      </c>
      <c r="BA123">
        <v>-8.0064236595798199E-3</v>
      </c>
      <c r="BB123">
        <v>-4.919743501591689E-3</v>
      </c>
      <c r="BC123">
        <v>4.4602024921752026</v>
      </c>
      <c r="BD123">
        <v>0.62445429652700946</v>
      </c>
      <c r="BE123">
        <v>0.13503305023879153</v>
      </c>
      <c r="BF123">
        <v>0.13698457592152635</v>
      </c>
      <c r="BG123">
        <v>0.14007125607951448</v>
      </c>
      <c r="BH123" s="4">
        <v>6.2389932582273637</v>
      </c>
      <c r="BI123">
        <v>0.73876813687430687</v>
      </c>
      <c r="BJ123">
        <v>0.43684153217182203</v>
      </c>
      <c r="BK123" s="4">
        <v>6.2389932582273637</v>
      </c>
      <c r="BL123">
        <v>10.705489138008156</v>
      </c>
      <c r="BM123">
        <v>4.3297591817374048</v>
      </c>
      <c r="BN123">
        <v>4.4066666666666672</v>
      </c>
      <c r="BO123">
        <v>0.73861592306666612</v>
      </c>
      <c r="BP123" t="s">
        <v>9</v>
      </c>
      <c r="BQ123" t="s">
        <v>9</v>
      </c>
      <c r="BR123" t="s">
        <v>9</v>
      </c>
      <c r="BS123" t="s">
        <v>9</v>
      </c>
      <c r="BT123" t="s">
        <v>9</v>
      </c>
      <c r="BU123" t="s">
        <v>9</v>
      </c>
      <c r="BV123" t="s">
        <v>9</v>
      </c>
      <c r="BW123" t="s">
        <v>9</v>
      </c>
      <c r="BX123" t="s">
        <v>9</v>
      </c>
      <c r="BY123" t="s">
        <v>9</v>
      </c>
      <c r="BZ123" t="s">
        <v>9</v>
      </c>
      <c r="CA123" t="s">
        <v>9</v>
      </c>
      <c r="CB123" t="s">
        <v>9</v>
      </c>
      <c r="CC123" t="s">
        <v>9</v>
      </c>
      <c r="CD123" t="s">
        <v>9</v>
      </c>
      <c r="CE123" t="s">
        <v>9</v>
      </c>
      <c r="CF123" t="s">
        <v>9</v>
      </c>
      <c r="CG123" t="s">
        <v>9</v>
      </c>
      <c r="CH123" t="s">
        <v>9</v>
      </c>
      <c r="CI123" t="s">
        <v>9</v>
      </c>
      <c r="CJ123" t="s">
        <v>9</v>
      </c>
      <c r="CK123" t="s">
        <v>9</v>
      </c>
      <c r="CL123" t="s">
        <v>9</v>
      </c>
      <c r="CM123" t="s">
        <v>9</v>
      </c>
      <c r="CN123" t="s">
        <v>9</v>
      </c>
      <c r="CO123" t="s">
        <v>9</v>
      </c>
      <c r="CP123" t="s">
        <v>9</v>
      </c>
      <c r="CQ123" t="s">
        <v>9</v>
      </c>
      <c r="CR123" t="s">
        <v>9</v>
      </c>
      <c r="CS123" t="s">
        <v>9</v>
      </c>
      <c r="CT123" t="s">
        <v>9</v>
      </c>
      <c r="CU123" t="s">
        <v>9</v>
      </c>
      <c r="CV123">
        <v>5.5179668206079686</v>
      </c>
      <c r="CW123">
        <v>67.13333333333334</v>
      </c>
      <c r="CX123">
        <v>31.599999999999998</v>
      </c>
      <c r="CY123">
        <v>60</v>
      </c>
      <c r="CZ123">
        <v>1.3594360000000001</v>
      </c>
      <c r="DA123">
        <v>10.395537384130259</v>
      </c>
      <c r="DB123">
        <v>0.11655106</v>
      </c>
      <c r="DC123">
        <v>0.11579821</v>
      </c>
      <c r="DD123" t="s">
        <v>9</v>
      </c>
      <c r="DE123" t="s">
        <v>9</v>
      </c>
      <c r="DF123" t="s">
        <v>9</v>
      </c>
      <c r="DG123" t="s">
        <v>9</v>
      </c>
      <c r="DH123" t="s">
        <v>9</v>
      </c>
      <c r="DI123" t="s">
        <v>9</v>
      </c>
      <c r="DJ123">
        <v>6.0347423287063284</v>
      </c>
      <c r="DK123">
        <f t="shared" si="27"/>
        <v>-2.9849532061849149E-3</v>
      </c>
      <c r="DL123">
        <f t="shared" si="28"/>
        <v>-7.8143051842889943E-3</v>
      </c>
      <c r="DM123">
        <f t="shared" si="29"/>
        <v>8.4951430798910765E-3</v>
      </c>
      <c r="DN123">
        <f t="shared" si="30"/>
        <v>-4.6701019279458134E-3</v>
      </c>
      <c r="DO123">
        <f t="shared" si="31"/>
        <v>1.3180148534116753E-2</v>
      </c>
      <c r="DP123">
        <f t="shared" si="32"/>
        <v>-1.9942167779718467E-4</v>
      </c>
      <c r="DQ123">
        <f t="shared" si="33"/>
        <v>-5.0645734179532997E-4</v>
      </c>
      <c r="DR123">
        <f t="shared" si="34"/>
        <v>2.0835503773675157E-4</v>
      </c>
      <c r="DS123">
        <f t="shared" si="35"/>
        <v>-8.4114100206855724E-3</v>
      </c>
    </row>
    <row r="124" spans="1:123" x14ac:dyDescent="0.25">
      <c r="A124" s="1">
        <v>36251</v>
      </c>
      <c r="B124">
        <v>75.257999999999996</v>
      </c>
      <c r="C124">
        <v>0.95747193905053973</v>
      </c>
      <c r="D124">
        <v>0.11828565200000001</v>
      </c>
      <c r="E124">
        <v>4.2666666666666666</v>
      </c>
      <c r="F124">
        <v>88.977000000000004</v>
      </c>
      <c r="G124">
        <v>4.5863135813216931E-2</v>
      </c>
      <c r="H124">
        <v>-0.17180000000000001</v>
      </c>
      <c r="I124">
        <v>0.95666666666666667</v>
      </c>
      <c r="J124">
        <v>-0.21227122400000001</v>
      </c>
      <c r="K124">
        <v>-1.9409763E-2</v>
      </c>
      <c r="L124">
        <v>3.6280805275945848E-4</v>
      </c>
      <c r="M124">
        <v>0.28747234319907572</v>
      </c>
      <c r="N124">
        <v>6.4107434404206357E-3</v>
      </c>
      <c r="O124">
        <v>-1.2</v>
      </c>
      <c r="P124">
        <f t="shared" si="39"/>
        <v>4.3209222102705924</v>
      </c>
      <c r="Q124">
        <v>-4.3458864831411363E-2</v>
      </c>
      <c r="R124">
        <v>-2.1346528002223777</v>
      </c>
      <c r="S124">
        <v>4.1781534014954921E-2</v>
      </c>
      <c r="T124">
        <v>4.4883779093678449</v>
      </c>
      <c r="U124">
        <v>4.4842511778885805E-2</v>
      </c>
      <c r="V124">
        <v>-0.18850060787067013</v>
      </c>
      <c r="W124">
        <v>9.5211958836366149E-3</v>
      </c>
      <c r="X124">
        <v>-7.9216366438299923</v>
      </c>
      <c r="Y124">
        <v>-1.2466286209404471</v>
      </c>
      <c r="Z124">
        <f t="shared" si="37"/>
        <v>-5.0497800334300011</v>
      </c>
      <c r="AA124">
        <v>-0.21279154465539701</v>
      </c>
      <c r="AB124">
        <v>-1.9451382421917001E-2</v>
      </c>
      <c r="AC124">
        <v>0.26694011462923001</v>
      </c>
      <c r="AD124">
        <f t="shared" si="43"/>
        <v>8.1518746347954973E-3</v>
      </c>
      <c r="AE124">
        <f t="shared" si="43"/>
        <v>3.7241266159131203E-4</v>
      </c>
      <c r="AF124">
        <f t="shared" si="42"/>
        <v>1.4773035670117007E-2</v>
      </c>
      <c r="AG124">
        <f t="shared" si="42"/>
        <v>-3.1964200368040513E-4</v>
      </c>
      <c r="AH124">
        <f t="shared" si="42"/>
        <v>-3.5899833254360303E-3</v>
      </c>
      <c r="AI124">
        <f t="shared" si="42"/>
        <v>9.0842405220321887E-4</v>
      </c>
      <c r="AJ124">
        <f t="shared" si="42"/>
        <v>-9.7298644444199459E-2</v>
      </c>
      <c r="AK124">
        <f t="shared" si="42"/>
        <v>4.8985633981930574E-3</v>
      </c>
      <c r="AL124">
        <f t="shared" si="42"/>
        <v>5.4678794728504343E-3</v>
      </c>
      <c r="AM124">
        <f t="shared" si="42"/>
        <v>2.131656200386578E-3</v>
      </c>
      <c r="AN124">
        <f t="shared" si="42"/>
        <v>5.2019143863877737E-2</v>
      </c>
      <c r="AO124">
        <f t="shared" si="38"/>
        <v>8.4129387283902261E-5</v>
      </c>
      <c r="AP124">
        <f t="shared" si="40"/>
        <v>-9.3831546193960715</v>
      </c>
      <c r="AQ124">
        <f t="shared" si="41"/>
        <v>3.9751937360243766E-6</v>
      </c>
      <c r="AR124">
        <v>76.200999999999993</v>
      </c>
      <c r="AS124">
        <v>7.4312795177140607E-3</v>
      </c>
      <c r="AT124">
        <v>4.6545456216804511E-2</v>
      </c>
      <c r="AU124">
        <v>0.47683766837797448</v>
      </c>
      <c r="AV124">
        <v>0.46689837272122209</v>
      </c>
      <c r="AW124">
        <v>0.61124158721089594</v>
      </c>
      <c r="AX124">
        <v>4.3173144150908698</v>
      </c>
      <c r="AY124">
        <v>0.47988274585564072</v>
      </c>
      <c r="AZ124">
        <v>-1.0052325176803545E-2</v>
      </c>
      <c r="BA124">
        <v>-8.5210963285878294E-3</v>
      </c>
      <c r="BB124">
        <v>-5.7070702184484068E-3</v>
      </c>
      <c r="BC124">
        <v>4.4517183339237913</v>
      </c>
      <c r="BD124">
        <v>0.61428666468856219</v>
      </c>
      <c r="BE124">
        <v>0.12435159365611792</v>
      </c>
      <c r="BF124">
        <v>0.12588282250433364</v>
      </c>
      <c r="BG124">
        <v>0.12869684861447306</v>
      </c>
      <c r="BH124" s="4">
        <v>-1.2422171018751951</v>
      </c>
      <c r="BI124">
        <v>0.73593916080265009</v>
      </c>
      <c r="BJ124">
        <v>-0.64712687216981002</v>
      </c>
      <c r="BK124" s="4">
        <v>-1.2422171018751951</v>
      </c>
      <c r="BL124">
        <v>10.710409747354918</v>
      </c>
      <c r="BM124">
        <v>4.3333745859660704</v>
      </c>
      <c r="BN124">
        <v>4.4533333333333331</v>
      </c>
      <c r="BO124">
        <v>0.73551038031197802</v>
      </c>
      <c r="BP124" t="s">
        <v>9</v>
      </c>
      <c r="BQ124" t="s">
        <v>9</v>
      </c>
      <c r="BR124" t="s">
        <v>9</v>
      </c>
      <c r="BS124" t="s">
        <v>9</v>
      </c>
      <c r="BT124" t="s">
        <v>9</v>
      </c>
      <c r="BU124" t="s">
        <v>9</v>
      </c>
      <c r="BV124" t="s">
        <v>9</v>
      </c>
      <c r="BW124" t="s">
        <v>9</v>
      </c>
      <c r="BX124" t="s">
        <v>9</v>
      </c>
      <c r="BY124" t="s">
        <v>9</v>
      </c>
      <c r="BZ124" t="s">
        <v>9</v>
      </c>
      <c r="CA124" t="s">
        <v>9</v>
      </c>
      <c r="CB124" t="s">
        <v>9</v>
      </c>
      <c r="CC124" t="s">
        <v>9</v>
      </c>
      <c r="CD124" t="s">
        <v>9</v>
      </c>
      <c r="CE124" t="s">
        <v>9</v>
      </c>
      <c r="CF124" t="s">
        <v>9</v>
      </c>
      <c r="CG124" t="s">
        <v>9</v>
      </c>
      <c r="CH124" t="s">
        <v>9</v>
      </c>
      <c r="CI124" t="s">
        <v>9</v>
      </c>
      <c r="CJ124" t="s">
        <v>9</v>
      </c>
      <c r="CK124" t="s">
        <v>9</v>
      </c>
      <c r="CL124" t="s">
        <v>9</v>
      </c>
      <c r="CM124" t="s">
        <v>9</v>
      </c>
      <c r="CN124" t="s">
        <v>9</v>
      </c>
      <c r="CO124" t="s">
        <v>9</v>
      </c>
      <c r="CP124" t="s">
        <v>9</v>
      </c>
      <c r="CQ124" t="s">
        <v>9</v>
      </c>
      <c r="CR124" t="s">
        <v>9</v>
      </c>
      <c r="CS124" t="s">
        <v>9</v>
      </c>
      <c r="CT124" t="s">
        <v>9</v>
      </c>
      <c r="CU124" t="s">
        <v>9</v>
      </c>
      <c r="CV124">
        <v>5.5434493897526664</v>
      </c>
      <c r="CW124">
        <v>67.099999999999994</v>
      </c>
      <c r="CX124">
        <v>31.866666666666664</v>
      </c>
      <c r="CY124">
        <v>60.033333333333331</v>
      </c>
      <c r="CZ124">
        <v>1.345588</v>
      </c>
      <c r="DA124">
        <v>10.424755960137835</v>
      </c>
      <c r="DB124">
        <v>0.11828565000000001</v>
      </c>
      <c r="DC124">
        <v>0.11666306999999999</v>
      </c>
      <c r="DD124" t="s">
        <v>9</v>
      </c>
      <c r="DE124" t="s">
        <v>9</v>
      </c>
      <c r="DF124" t="s">
        <v>9</v>
      </c>
      <c r="DG124" t="s">
        <v>9</v>
      </c>
      <c r="DH124" t="s">
        <v>9</v>
      </c>
      <c r="DI124" t="s">
        <v>9</v>
      </c>
      <c r="DJ124">
        <v>6.0397583775591066</v>
      </c>
      <c r="DK124">
        <f t="shared" si="27"/>
        <v>-2.8703488656967036E-4</v>
      </c>
      <c r="DL124">
        <f t="shared" si="28"/>
        <v>-1.727640338669012E-4</v>
      </c>
      <c r="DM124">
        <f t="shared" si="29"/>
        <v>-1.0874115634754378E-2</v>
      </c>
      <c r="DN124">
        <f t="shared" si="30"/>
        <v>-9.4375834488902299E-5</v>
      </c>
      <c r="DO124">
        <f t="shared" si="31"/>
        <v>2.548256914469782E-2</v>
      </c>
      <c r="DP124">
        <f t="shared" si="32"/>
        <v>-1.9946145473548338E-4</v>
      </c>
      <c r="DQ124">
        <f t="shared" si="33"/>
        <v>2.0242921892305032E-3</v>
      </c>
      <c r="DR124">
        <f t="shared" si="34"/>
        <v>2.0831163495799165E-4</v>
      </c>
      <c r="DS124">
        <f t="shared" si="35"/>
        <v>-1.0238815609376395E-2</v>
      </c>
    </row>
    <row r="125" spans="1:123" x14ac:dyDescent="0.25">
      <c r="A125" s="1">
        <v>36342</v>
      </c>
      <c r="B125">
        <v>76.45</v>
      </c>
      <c r="C125">
        <v>0.95751641014980005</v>
      </c>
      <c r="D125">
        <v>0.117426425</v>
      </c>
      <c r="E125">
        <v>4.2333333333333334</v>
      </c>
      <c r="F125">
        <v>89.09</v>
      </c>
      <c r="G125">
        <v>4.8145583114059427E-2</v>
      </c>
      <c r="H125">
        <v>1.266666666666675E-3</v>
      </c>
      <c r="I125">
        <v>1.0900000000000001</v>
      </c>
      <c r="J125">
        <v>-0.20293019000000001</v>
      </c>
      <c r="K125">
        <v>4.3495250999999999E-2</v>
      </c>
      <c r="L125">
        <v>3.6747034281209745E-4</v>
      </c>
      <c r="M125">
        <v>0.29026646843236709</v>
      </c>
      <c r="N125">
        <v>6.4515999820550785E-3</v>
      </c>
      <c r="O125">
        <v>0.99</v>
      </c>
      <c r="P125">
        <f t="shared" si="39"/>
        <v>4.3366369323750718</v>
      </c>
      <c r="Q125">
        <v>-4.3412419536548869E-2</v>
      </c>
      <c r="R125">
        <v>-2.1419433117371338</v>
      </c>
      <c r="S125">
        <v>4.1461789807594539E-2</v>
      </c>
      <c r="T125">
        <v>4.4896470947325522</v>
      </c>
      <c r="U125">
        <v>4.7022491436200707E-2</v>
      </c>
      <c r="V125">
        <v>1.2658651212337166E-3</v>
      </c>
      <c r="W125">
        <v>1.0841023177874769E-2</v>
      </c>
      <c r="X125">
        <v>-7.9088679423988157</v>
      </c>
      <c r="Y125">
        <v>-1.2369559212286483</v>
      </c>
      <c r="Z125">
        <f t="shared" si="37"/>
        <v>-5.0434271197027147</v>
      </c>
      <c r="AA125">
        <v>-0.20369834875349599</v>
      </c>
      <c r="AB125">
        <v>4.3558931730336203E-2</v>
      </c>
      <c r="AC125">
        <v>4.6922535657929497E-2</v>
      </c>
      <c r="AD125">
        <f t="shared" si="43"/>
        <v>1.5714722104479328E-2</v>
      </c>
      <c r="AE125">
        <f t="shared" si="43"/>
        <v>4.6445294862494657E-5</v>
      </c>
      <c r="AF125">
        <f t="shared" si="42"/>
        <v>-7.2905115147561261E-3</v>
      </c>
      <c r="AG125">
        <f t="shared" si="42"/>
        <v>-3.1974420736038262E-4</v>
      </c>
      <c r="AH125">
        <f t="shared" si="42"/>
        <v>1.2691853647073259E-3</v>
      </c>
      <c r="AI125">
        <f t="shared" si="42"/>
        <v>2.1799796573149025E-3</v>
      </c>
      <c r="AJ125">
        <f t="shared" si="42"/>
        <v>0.18976647299190386</v>
      </c>
      <c r="AK125">
        <f t="shared" si="42"/>
        <v>1.3198272942381538E-3</v>
      </c>
      <c r="AL125">
        <f t="shared" si="42"/>
        <v>1.2768701431176588E-2</v>
      </c>
      <c r="AM125">
        <f t="shared" si="42"/>
        <v>9.6726997117988489E-3</v>
      </c>
      <c r="AN125">
        <f t="shared" si="42"/>
        <v>6.3529137272864133E-3</v>
      </c>
      <c r="AO125">
        <f t="shared" si="38"/>
        <v>8.4376552824345146E-5</v>
      </c>
      <c r="AP125">
        <f t="shared" si="40"/>
        <v>-9.3802210050968391</v>
      </c>
      <c r="AQ125">
        <f t="shared" si="41"/>
        <v>2.471655404428846E-7</v>
      </c>
      <c r="AR125">
        <v>76.462000000000003</v>
      </c>
      <c r="AS125">
        <v>7.3764628792166338E-3</v>
      </c>
      <c r="AT125">
        <v>4.9088037775530842E-2</v>
      </c>
      <c r="AU125">
        <v>0.47958027869188385</v>
      </c>
      <c r="AV125">
        <v>0.47131035764643969</v>
      </c>
      <c r="AW125">
        <v>0.61604352072987678</v>
      </c>
      <c r="AX125">
        <v>4.3293808945304022</v>
      </c>
      <c r="AY125">
        <v>0.4814316280966861</v>
      </c>
      <c r="AZ125">
        <v>-1.1311207148784475E-2</v>
      </c>
      <c r="BA125">
        <v>-8.8482396997006663E-3</v>
      </c>
      <c r="BB125">
        <v>-6.4315204574825202E-3</v>
      </c>
      <c r="BC125">
        <v>4.4658441365683945</v>
      </c>
      <c r="BD125">
        <v>0.61789487013467903</v>
      </c>
      <c r="BE125">
        <v>0.12515203488920845</v>
      </c>
      <c r="BF125">
        <v>0.12761500233829226</v>
      </c>
      <c r="BG125">
        <v>0.13003172158051041</v>
      </c>
      <c r="BH125" s="4">
        <v>1.0988402608888843</v>
      </c>
      <c r="BI125">
        <v>0.73789062646732739</v>
      </c>
      <c r="BJ125">
        <v>-0.39964120494880306</v>
      </c>
      <c r="BK125" s="4">
        <v>1.0988402608888843</v>
      </c>
      <c r="BL125">
        <v>10.720245200685072</v>
      </c>
      <c r="BM125">
        <v>4.3367938853941235</v>
      </c>
      <c r="BN125">
        <v>4.6499999999999995</v>
      </c>
      <c r="BO125">
        <v>0.7382574809642003</v>
      </c>
      <c r="BP125" t="s">
        <v>9</v>
      </c>
      <c r="BQ125" t="s">
        <v>9</v>
      </c>
      <c r="BR125" t="s">
        <v>9</v>
      </c>
      <c r="BS125" t="s">
        <v>9</v>
      </c>
      <c r="BT125" t="s">
        <v>9</v>
      </c>
      <c r="BU125" t="s">
        <v>9</v>
      </c>
      <c r="BV125" t="s">
        <v>9</v>
      </c>
      <c r="BW125" t="s">
        <v>9</v>
      </c>
      <c r="BX125" t="s">
        <v>9</v>
      </c>
      <c r="BY125" t="s">
        <v>9</v>
      </c>
      <c r="BZ125" t="s">
        <v>9</v>
      </c>
      <c r="CA125" t="s">
        <v>9</v>
      </c>
      <c r="CB125" t="s">
        <v>9</v>
      </c>
      <c r="CC125" t="s">
        <v>9</v>
      </c>
      <c r="CD125" t="s">
        <v>9</v>
      </c>
      <c r="CE125" t="s">
        <v>9</v>
      </c>
      <c r="CF125" t="s">
        <v>9</v>
      </c>
      <c r="CG125" t="s">
        <v>9</v>
      </c>
      <c r="CH125" t="s">
        <v>9</v>
      </c>
      <c r="CI125" t="s">
        <v>9</v>
      </c>
      <c r="CJ125" t="s">
        <v>9</v>
      </c>
      <c r="CK125" t="s">
        <v>9</v>
      </c>
      <c r="CL125" t="s">
        <v>9</v>
      </c>
      <c r="CM125" t="s">
        <v>9</v>
      </c>
      <c r="CN125" t="s">
        <v>9</v>
      </c>
      <c r="CO125" t="s">
        <v>9</v>
      </c>
      <c r="CP125" t="s">
        <v>9</v>
      </c>
      <c r="CQ125" t="s">
        <v>9</v>
      </c>
      <c r="CR125" t="s">
        <v>9</v>
      </c>
      <c r="CS125" t="s">
        <v>9</v>
      </c>
      <c r="CT125" t="s">
        <v>9</v>
      </c>
      <c r="CU125" t="s">
        <v>9</v>
      </c>
      <c r="CV125">
        <v>5.5685467733795537</v>
      </c>
      <c r="CW125">
        <v>67.033333333333331</v>
      </c>
      <c r="CX125">
        <v>32</v>
      </c>
      <c r="CY125">
        <v>60</v>
      </c>
      <c r="CZ125">
        <v>1.330659</v>
      </c>
      <c r="DA125">
        <v>10.451337970573988</v>
      </c>
      <c r="DB125">
        <v>0.11742643</v>
      </c>
      <c r="DC125">
        <v>0.11632445</v>
      </c>
      <c r="DD125" t="s">
        <v>9</v>
      </c>
      <c r="DE125" t="s">
        <v>9</v>
      </c>
      <c r="DF125" t="s">
        <v>9</v>
      </c>
      <c r="DG125" t="s">
        <v>9</v>
      </c>
      <c r="DH125" t="s">
        <v>9</v>
      </c>
      <c r="DI125" t="s">
        <v>9</v>
      </c>
      <c r="DJ125">
        <v>6.0443049113506353</v>
      </c>
      <c r="DK125">
        <f t="shared" si="27"/>
        <v>2.7426103139093772E-3</v>
      </c>
      <c r="DL125">
        <f t="shared" si="28"/>
        <v>4.4119849252176047E-3</v>
      </c>
      <c r="DM125">
        <f t="shared" si="29"/>
        <v>4.8019335189808388E-3</v>
      </c>
      <c r="DN125">
        <f t="shared" si="30"/>
        <v>-1.2588819719809297E-3</v>
      </c>
      <c r="DO125">
        <f t="shared" si="31"/>
        <v>2.5097383626887293E-2</v>
      </c>
      <c r="DP125">
        <f t="shared" si="32"/>
        <v>-3.990423037787405E-4</v>
      </c>
      <c r="DQ125">
        <f t="shared" si="33"/>
        <v>1.0106115059235754E-3</v>
      </c>
      <c r="DR125">
        <f t="shared" si="34"/>
        <v>-2.0831163495799165E-4</v>
      </c>
      <c r="DS125">
        <f t="shared" si="35"/>
        <v>-1.1156784000501518E-2</v>
      </c>
    </row>
    <row r="126" spans="1:123" x14ac:dyDescent="0.25">
      <c r="A126" s="1">
        <v>36434</v>
      </c>
      <c r="B126">
        <v>77.941000000000003</v>
      </c>
      <c r="C126">
        <v>0.95916880370880997</v>
      </c>
      <c r="D126">
        <v>0.118026912</v>
      </c>
      <c r="E126">
        <v>4.0666666666666664</v>
      </c>
      <c r="F126">
        <v>90.21</v>
      </c>
      <c r="G126">
        <v>5.0695583758493479E-2</v>
      </c>
      <c r="H126">
        <v>1.9400000000000001E-2</v>
      </c>
      <c r="I126">
        <v>0.94</v>
      </c>
      <c r="J126">
        <v>-0.33189320900000002</v>
      </c>
      <c r="K126">
        <v>-8.3752484000000002E-2</v>
      </c>
      <c r="L126">
        <v>3.7353110323013519E-4</v>
      </c>
      <c r="M126">
        <v>0.29447155137039188</v>
      </c>
      <c r="N126">
        <v>6.5811847023866587E-3</v>
      </c>
      <c r="O126">
        <v>5.83</v>
      </c>
      <c r="P126">
        <f t="shared" si="39"/>
        <v>4.3559521302105999</v>
      </c>
      <c r="Q126">
        <v>-4.1688199037080438E-2</v>
      </c>
      <c r="R126">
        <v>-2.1368426127233686</v>
      </c>
      <c r="S126">
        <v>3.9861533425130595E-2</v>
      </c>
      <c r="T126">
        <v>4.5021402856685473</v>
      </c>
      <c r="U126">
        <v>4.945240556156217E-2</v>
      </c>
      <c r="V126">
        <v>1.9214218923804371E-2</v>
      </c>
      <c r="W126">
        <v>9.3560949240250289E-3</v>
      </c>
      <c r="X126">
        <v>-7.8925092818113596</v>
      </c>
      <c r="Y126">
        <v>-1.2225728803175313</v>
      </c>
      <c r="Z126">
        <f t="shared" si="37"/>
        <v>-5.0235405038958199</v>
      </c>
      <c r="AA126">
        <v>-0.33183789105475497</v>
      </c>
      <c r="AB126">
        <v>-8.5095866001825601E-2</v>
      </c>
      <c r="AC126">
        <v>-7.0673541294395195E-2</v>
      </c>
      <c r="AD126">
        <f t="shared" si="43"/>
        <v>1.9315197835528153E-2</v>
      </c>
      <c r="AE126">
        <f t="shared" si="43"/>
        <v>1.7242204994684304E-3</v>
      </c>
      <c r="AF126">
        <f t="shared" si="42"/>
        <v>5.1006990137651975E-3</v>
      </c>
      <c r="AG126">
        <f t="shared" si="42"/>
        <v>-1.6002563824639437E-3</v>
      </c>
      <c r="AH126">
        <f t="shared" si="42"/>
        <v>1.2493190935995102E-2</v>
      </c>
      <c r="AI126">
        <f t="shared" si="42"/>
        <v>2.4299141253614626E-3</v>
      </c>
      <c r="AJ126">
        <f t="shared" si="42"/>
        <v>1.7948353802570656E-2</v>
      </c>
      <c r="AK126">
        <f t="shared" si="42"/>
        <v>-1.4849282538497398E-3</v>
      </c>
      <c r="AL126">
        <f t="shared" si="42"/>
        <v>1.6358660587456164E-2</v>
      </c>
      <c r="AM126">
        <f t="shared" si="42"/>
        <v>1.4383040911116973E-2</v>
      </c>
      <c r="AN126">
        <f t="shared" si="42"/>
        <v>1.9886615806894881E-2</v>
      </c>
      <c r="AO126">
        <f t="shared" si="38"/>
        <v>8.5611133979247053E-5</v>
      </c>
      <c r="AP126">
        <f t="shared" si="40"/>
        <v>-9.3656952134239102</v>
      </c>
      <c r="AQ126">
        <f t="shared" si="41"/>
        <v>1.2345811549019072E-6</v>
      </c>
      <c r="AR126">
        <v>76.873000000000005</v>
      </c>
      <c r="AS126">
        <v>7.3224483191988285E-3</v>
      </c>
      <c r="AT126">
        <v>5.3113885704040312E-2</v>
      </c>
      <c r="AU126">
        <v>0.47965639413187705</v>
      </c>
      <c r="AV126">
        <v>0.46843773471772532</v>
      </c>
      <c r="AW126">
        <v>0.63036124820108119</v>
      </c>
      <c r="AX126">
        <v>4.3437048478290485</v>
      </c>
      <c r="AY126">
        <v>0.4845115227863242</v>
      </c>
      <c r="AZ126">
        <v>-1.8034806012015292E-2</v>
      </c>
      <c r="BA126">
        <v>-1.3715079902213434E-2</v>
      </c>
      <c r="BB126">
        <v>-1.5844351164070847E-2</v>
      </c>
      <c r="BC126">
        <v>4.4944097018982525</v>
      </c>
      <c r="BD126">
        <v>0.63521637685552834</v>
      </c>
      <c r="BE126">
        <v>0.13267004805718885</v>
      </c>
      <c r="BF126">
        <v>0.13698977416699071</v>
      </c>
      <c r="BG126">
        <v>0.13486050290513329</v>
      </c>
      <c r="BH126" s="4">
        <v>5.7212743491411961</v>
      </c>
      <c r="BI126">
        <v>0.75367294906558235</v>
      </c>
      <c r="BJ126">
        <v>0.85587422114360501</v>
      </c>
      <c r="BK126" s="4">
        <v>5.7212743491411961</v>
      </c>
      <c r="BL126">
        <v>10.73408966854992</v>
      </c>
      <c r="BM126">
        <v>4.3421547095280904</v>
      </c>
      <c r="BN126">
        <v>5.043333333333333</v>
      </c>
      <c r="BO126">
        <v>0.75256066683705325</v>
      </c>
      <c r="BP126" t="s">
        <v>9</v>
      </c>
      <c r="BQ126" t="s">
        <v>9</v>
      </c>
      <c r="BR126" t="s">
        <v>9</v>
      </c>
      <c r="BS126" t="s">
        <v>9</v>
      </c>
      <c r="BT126" t="s">
        <v>9</v>
      </c>
      <c r="BU126" t="s">
        <v>9</v>
      </c>
      <c r="BV126" t="s">
        <v>9</v>
      </c>
      <c r="BW126" t="s">
        <v>9</v>
      </c>
      <c r="BX126" t="s">
        <v>9</v>
      </c>
      <c r="BY126" t="s">
        <v>9</v>
      </c>
      <c r="BZ126" t="s">
        <v>9</v>
      </c>
      <c r="CA126" t="s">
        <v>9</v>
      </c>
      <c r="CB126" t="s">
        <v>9</v>
      </c>
      <c r="CC126" t="s">
        <v>9</v>
      </c>
      <c r="CD126" t="s">
        <v>9</v>
      </c>
      <c r="CE126" t="s">
        <v>9</v>
      </c>
      <c r="CF126" t="s">
        <v>9</v>
      </c>
      <c r="CG126" t="s">
        <v>9</v>
      </c>
      <c r="CH126" t="s">
        <v>9</v>
      </c>
      <c r="CI126" t="s">
        <v>9</v>
      </c>
      <c r="CJ126" t="s">
        <v>9</v>
      </c>
      <c r="CK126" t="s">
        <v>9</v>
      </c>
      <c r="CL126" t="s">
        <v>9</v>
      </c>
      <c r="CM126" t="s">
        <v>9</v>
      </c>
      <c r="CN126" t="s">
        <v>9</v>
      </c>
      <c r="CO126" t="s">
        <v>9</v>
      </c>
      <c r="CP126" t="s">
        <v>9</v>
      </c>
      <c r="CQ126" t="s">
        <v>9</v>
      </c>
      <c r="CR126" t="s">
        <v>9</v>
      </c>
      <c r="CS126" t="s">
        <v>9</v>
      </c>
      <c r="CT126" t="s">
        <v>9</v>
      </c>
      <c r="CU126" t="s">
        <v>9</v>
      </c>
      <c r="CV126">
        <v>5.5951499451279556</v>
      </c>
      <c r="CW126">
        <v>67.066666666666663</v>
      </c>
      <c r="CX126">
        <v>31.900000000000002</v>
      </c>
      <c r="CY126">
        <v>60.133333333333333</v>
      </c>
      <c r="CZ126">
        <v>1.318074</v>
      </c>
      <c r="DA126">
        <v>10.477231635848291</v>
      </c>
      <c r="DB126">
        <v>0.11802691</v>
      </c>
      <c r="DC126">
        <v>0.11362904</v>
      </c>
      <c r="DD126" t="s">
        <v>9</v>
      </c>
      <c r="DE126" t="s">
        <v>9</v>
      </c>
      <c r="DF126" t="s">
        <v>9</v>
      </c>
      <c r="DG126" t="s">
        <v>9</v>
      </c>
      <c r="DH126" t="s">
        <v>9</v>
      </c>
      <c r="DI126" t="s">
        <v>9</v>
      </c>
      <c r="DJ126">
        <v>6.0519705414334402</v>
      </c>
      <c r="DK126">
        <f t="shared" si="27"/>
        <v>7.6115439993196254E-5</v>
      </c>
      <c r="DL126">
        <f t="shared" si="28"/>
        <v>-2.8726229287143745E-3</v>
      </c>
      <c r="DM126">
        <f t="shared" si="29"/>
        <v>1.4317727471204411E-2</v>
      </c>
      <c r="DN126">
        <f t="shared" si="30"/>
        <v>-6.7235988632308175E-3</v>
      </c>
      <c r="DO126">
        <f t="shared" si="31"/>
        <v>2.6603171748401877E-2</v>
      </c>
      <c r="DP126">
        <f t="shared" si="32"/>
        <v>1.9954105623432028E-4</v>
      </c>
      <c r="DQ126">
        <f t="shared" si="33"/>
        <v>-7.5786286310203232E-4</v>
      </c>
      <c r="DR126">
        <f t="shared" si="34"/>
        <v>8.3298630389172512E-4</v>
      </c>
      <c r="DS126">
        <f t="shared" si="35"/>
        <v>-9.5027280619925936E-3</v>
      </c>
    </row>
    <row r="127" spans="1:123" x14ac:dyDescent="0.25">
      <c r="A127" s="1">
        <v>36526</v>
      </c>
      <c r="B127">
        <v>78.248000000000005</v>
      </c>
      <c r="C127">
        <v>0.9595020097996757</v>
      </c>
      <c r="D127">
        <v>0.116220452</v>
      </c>
      <c r="E127">
        <v>4.0333333333333332</v>
      </c>
      <c r="F127">
        <v>92.497</v>
      </c>
      <c r="G127">
        <v>5.3631233005847968E-2</v>
      </c>
      <c r="H127">
        <v>0.15933333333333333</v>
      </c>
      <c r="I127">
        <v>0.78</v>
      </c>
      <c r="J127">
        <v>-0.20978198300000001</v>
      </c>
      <c r="K127">
        <v>0.107342559</v>
      </c>
      <c r="L127">
        <v>3.6981652850377625E-4</v>
      </c>
      <c r="M127">
        <v>0.29402971149417007</v>
      </c>
      <c r="N127">
        <v>6.7059729849801028E-3</v>
      </c>
      <c r="O127">
        <v>1.05</v>
      </c>
      <c r="P127">
        <f t="shared" si="39"/>
        <v>4.3598832699881918</v>
      </c>
      <c r="Q127">
        <v>-4.1340868904293018E-2</v>
      </c>
      <c r="R127">
        <v>-2.1522664431670391</v>
      </c>
      <c r="S127">
        <v>3.9541174620532686E-2</v>
      </c>
      <c r="T127">
        <v>4.527176211560004</v>
      </c>
      <c r="U127">
        <v>5.2242515090556267E-2</v>
      </c>
      <c r="V127">
        <v>0.14784512726398158</v>
      </c>
      <c r="W127">
        <v>7.7697372643606927E-3</v>
      </c>
      <c r="X127">
        <v>-7.9025035442183613</v>
      </c>
      <c r="Y127">
        <v>-1.2240744572456432</v>
      </c>
      <c r="Z127">
        <f t="shared" si="37"/>
        <v>-5.0047566594311386</v>
      </c>
      <c r="AA127">
        <v>-0.20899746601444799</v>
      </c>
      <c r="AB127">
        <v>0.106935034834669</v>
      </c>
      <c r="AC127">
        <v>7.6083919401742695E-2</v>
      </c>
      <c r="AD127">
        <f t="shared" si="43"/>
        <v>3.9311397775918522E-3</v>
      </c>
      <c r="AE127">
        <f t="shared" si="43"/>
        <v>3.4733013278741981E-4</v>
      </c>
      <c r="AF127">
        <f t="shared" si="42"/>
        <v>-1.5423830443670461E-2</v>
      </c>
      <c r="AG127">
        <f t="shared" si="42"/>
        <v>-3.2035880459790889E-4</v>
      </c>
      <c r="AH127">
        <f t="shared" si="42"/>
        <v>2.5035925891456756E-2</v>
      </c>
      <c r="AI127">
        <f t="shared" si="42"/>
        <v>2.7901095289940975E-3</v>
      </c>
      <c r="AJ127">
        <f t="shared" si="42"/>
        <v>0.12863090834017721</v>
      </c>
      <c r="AK127">
        <f t="shared" si="42"/>
        <v>-1.5863576596643362E-3</v>
      </c>
      <c r="AL127">
        <f t="shared" si="42"/>
        <v>-9.9942624070017416E-3</v>
      </c>
      <c r="AM127">
        <f t="shared" si="42"/>
        <v>-1.5015769281119251E-3</v>
      </c>
      <c r="AN127">
        <f t="shared" si="42"/>
        <v>1.8783844464681287E-2</v>
      </c>
      <c r="AO127">
        <f t="shared" si="38"/>
        <v>8.66449556176043E-5</v>
      </c>
      <c r="AP127">
        <f t="shared" si="40"/>
        <v>-9.3536917591048212</v>
      </c>
      <c r="AQ127">
        <f t="shared" si="41"/>
        <v>1.0338216383572473E-6</v>
      </c>
      <c r="AR127">
        <v>77.396000000000001</v>
      </c>
      <c r="AS127">
        <v>9.7983143487503765E-3</v>
      </c>
      <c r="AT127">
        <v>5.8295963958192115E-2</v>
      </c>
      <c r="AU127">
        <v>0.44816341983931174</v>
      </c>
      <c r="AV127">
        <v>0.42920284815286175</v>
      </c>
      <c r="AW127">
        <v>0.62606378312854194</v>
      </c>
      <c r="AX127">
        <v>4.3116795436473527</v>
      </c>
      <c r="AY127">
        <v>0.45038980403858797</v>
      </c>
      <c r="AZ127">
        <v>-4.697869218128542E-2</v>
      </c>
      <c r="BA127">
        <v>-4.3556508589896625E-2</v>
      </c>
      <c r="BB127">
        <v>-4.2442758554952331E-2</v>
      </c>
      <c r="BC127">
        <v>4.4895799069365827</v>
      </c>
      <c r="BD127">
        <v>0.62829016732781817</v>
      </c>
      <c r="BE127">
        <v>0.13092167110794478</v>
      </c>
      <c r="BF127">
        <v>0.13434385469933358</v>
      </c>
      <c r="BG127">
        <v>0.13545760473427787</v>
      </c>
      <c r="BH127" s="4">
        <v>0.96790086452625457</v>
      </c>
      <c r="BI127">
        <v>0.75420457785015893</v>
      </c>
      <c r="BJ127">
        <v>-0.28101840163265601</v>
      </c>
      <c r="BK127" s="4">
        <v>0.96790086452625457</v>
      </c>
      <c r="BL127">
        <v>10.735178542544132</v>
      </c>
      <c r="BM127">
        <v>4.3489350996736826</v>
      </c>
      <c r="BN127">
        <v>5.5200000000000005</v>
      </c>
      <c r="BO127">
        <v>0.75498041899836887</v>
      </c>
      <c r="BP127" t="s">
        <v>9</v>
      </c>
      <c r="BQ127" t="s">
        <v>9</v>
      </c>
      <c r="BR127" t="s">
        <v>9</v>
      </c>
      <c r="BS127" t="s">
        <v>9</v>
      </c>
      <c r="BT127" t="s">
        <v>9</v>
      </c>
      <c r="BU127" t="s">
        <v>9</v>
      </c>
      <c r="BV127" t="s">
        <v>9</v>
      </c>
      <c r="BW127" t="s">
        <v>9</v>
      </c>
      <c r="BX127" t="s">
        <v>9</v>
      </c>
      <c r="BY127" t="s">
        <v>9</v>
      </c>
      <c r="BZ127" t="s">
        <v>9</v>
      </c>
      <c r="CA127" t="s">
        <v>9</v>
      </c>
      <c r="CB127" t="s">
        <v>9</v>
      </c>
      <c r="CC127" t="s">
        <v>9</v>
      </c>
      <c r="CD127" t="s">
        <v>9</v>
      </c>
      <c r="CE127" t="s">
        <v>9</v>
      </c>
      <c r="CF127" t="s">
        <v>9</v>
      </c>
      <c r="CG127" t="s">
        <v>9</v>
      </c>
      <c r="CH127" t="s">
        <v>9</v>
      </c>
      <c r="CI127" t="s">
        <v>9</v>
      </c>
      <c r="CJ127" t="s">
        <v>9</v>
      </c>
      <c r="CK127" t="s">
        <v>9</v>
      </c>
      <c r="CL127" t="s">
        <v>9</v>
      </c>
      <c r="CM127" t="s">
        <v>9</v>
      </c>
      <c r="CN127" t="s">
        <v>9</v>
      </c>
      <c r="CO127" t="s">
        <v>9</v>
      </c>
      <c r="CP127" t="s">
        <v>9</v>
      </c>
      <c r="CQ127" t="s">
        <v>9</v>
      </c>
      <c r="CR127" t="s">
        <v>9</v>
      </c>
      <c r="CS127" t="s">
        <v>9</v>
      </c>
      <c r="CT127" t="s">
        <v>9</v>
      </c>
      <c r="CU127" t="s">
        <v>9</v>
      </c>
      <c r="CV127">
        <v>5.6281605365213023</v>
      </c>
      <c r="CW127">
        <v>67.3</v>
      </c>
      <c r="CX127">
        <v>32.366666666666667</v>
      </c>
      <c r="CY127">
        <v>60.066666666666663</v>
      </c>
      <c r="CZ127">
        <v>1.30572</v>
      </c>
      <c r="DA127">
        <v>10.502471707558618</v>
      </c>
      <c r="DB127">
        <v>0.11622045</v>
      </c>
      <c r="DC127">
        <v>0.11304752</v>
      </c>
      <c r="DD127" t="s">
        <v>9</v>
      </c>
      <c r="DE127" t="s">
        <v>9</v>
      </c>
      <c r="DF127" t="s">
        <v>9</v>
      </c>
      <c r="DG127" t="s">
        <v>9</v>
      </c>
      <c r="DH127" t="s">
        <v>9</v>
      </c>
      <c r="DI127" t="s">
        <v>9</v>
      </c>
      <c r="DJ127">
        <v>6.0590739456003773</v>
      </c>
      <c r="DK127">
        <f t="shared" si="27"/>
        <v>-3.1492974292565312E-2</v>
      </c>
      <c r="DL127">
        <f t="shared" si="28"/>
        <v>-3.9234886564863569E-2</v>
      </c>
      <c r="DM127">
        <f t="shared" si="29"/>
        <v>-4.2974650725392527E-3</v>
      </c>
      <c r="DN127">
        <f t="shared" si="30"/>
        <v>-2.8943886169270128E-2</v>
      </c>
      <c r="DO127">
        <f t="shared" si="31"/>
        <v>3.3010591393346722E-2</v>
      </c>
      <c r="DP127">
        <f t="shared" si="32"/>
        <v>1.3956736389748592E-3</v>
      </c>
      <c r="DQ127">
        <f t="shared" si="33"/>
        <v>3.5317897458271297E-3</v>
      </c>
      <c r="DR127">
        <f t="shared" si="34"/>
        <v>-4.1640641867557449E-4</v>
      </c>
      <c r="DS127">
        <f t="shared" si="35"/>
        <v>-9.4169674106876489E-3</v>
      </c>
    </row>
    <row r="128" spans="1:123" x14ac:dyDescent="0.25">
      <c r="A128" s="1">
        <v>36617</v>
      </c>
      <c r="B128">
        <v>79.980999999999995</v>
      </c>
      <c r="C128">
        <v>0.96051247282163987</v>
      </c>
      <c r="D128">
        <v>0.112244912</v>
      </c>
      <c r="E128">
        <v>3.9333333333333327</v>
      </c>
      <c r="F128">
        <v>91.983000000000004</v>
      </c>
      <c r="G128">
        <v>5.9240868322971062E-2</v>
      </c>
      <c r="H128">
        <v>0.6462</v>
      </c>
      <c r="I128">
        <v>0.28666666666666668</v>
      </c>
      <c r="J128">
        <v>-0.15353507699999999</v>
      </c>
      <c r="K128">
        <v>0.13077427999999999</v>
      </c>
      <c r="L128">
        <v>3.7683870298998312E-4</v>
      </c>
      <c r="M128">
        <v>0.30019812335135154</v>
      </c>
      <c r="N128">
        <v>6.8189456689376595E-3</v>
      </c>
      <c r="O128">
        <v>3.92</v>
      </c>
      <c r="P128">
        <f t="shared" si="39"/>
        <v>4.3817891064662904</v>
      </c>
      <c r="Q128">
        <v>-4.0288311098714745E-2</v>
      </c>
      <c r="R128">
        <v>-2.1870720807813</v>
      </c>
      <c r="S128">
        <v>3.8579481967475189E-2</v>
      </c>
      <c r="T128">
        <v>4.521603777365935</v>
      </c>
      <c r="U128">
        <v>5.7552489598035654E-2</v>
      </c>
      <c r="V128">
        <v>0.49846960155640646</v>
      </c>
      <c r="W128">
        <v>2.8625656134765522E-3</v>
      </c>
      <c r="X128">
        <v>-7.8836933055953153</v>
      </c>
      <c r="Y128">
        <v>-1.2033126111302579</v>
      </c>
      <c r="Z128">
        <f t="shared" si="37"/>
        <v>-4.9880504130750607</v>
      </c>
      <c r="AA128">
        <v>-0.15300987556934501</v>
      </c>
      <c r="AB128">
        <v>0.13048343818469699</v>
      </c>
      <c r="AC128">
        <v>-0.18187823748360801</v>
      </c>
      <c r="AD128">
        <f t="shared" si="43"/>
        <v>2.1905836478098628E-2</v>
      </c>
      <c r="AE128">
        <f t="shared" si="43"/>
        <v>1.0525578055782733E-3</v>
      </c>
      <c r="AF128">
        <f t="shared" si="42"/>
        <v>-3.480563761426092E-2</v>
      </c>
      <c r="AG128">
        <f t="shared" si="42"/>
        <v>-9.6169265305749707E-4</v>
      </c>
      <c r="AH128">
        <f t="shared" si="42"/>
        <v>-5.5724341940690536E-3</v>
      </c>
      <c r="AI128">
        <f t="shared" si="42"/>
        <v>5.3099745074793869E-3</v>
      </c>
      <c r="AJ128">
        <f t="shared" si="42"/>
        <v>0.35062447429242488</v>
      </c>
      <c r="AK128">
        <f t="shared" si="42"/>
        <v>-4.9071716508841401E-3</v>
      </c>
      <c r="AL128">
        <f t="shared" si="42"/>
        <v>1.8810238623045983E-2</v>
      </c>
      <c r="AM128">
        <f t="shared" si="42"/>
        <v>2.0761846115385341E-2</v>
      </c>
      <c r="AN128">
        <f t="shared" si="42"/>
        <v>1.670624635607787E-2</v>
      </c>
      <c r="AO128">
        <f t="shared" si="38"/>
        <v>8.7573950670232582E-5</v>
      </c>
      <c r="AP128">
        <f t="shared" si="40"/>
        <v>-9.343026971022363</v>
      </c>
      <c r="AQ128">
        <f t="shared" si="41"/>
        <v>9.2899505262828178E-7</v>
      </c>
      <c r="AR128">
        <v>77.864999999999995</v>
      </c>
      <c r="AS128">
        <v>7.7776405869689636E-3</v>
      </c>
      <c r="AT128">
        <v>5.856152517159683E-2</v>
      </c>
      <c r="AU128">
        <v>0.47079488176938411</v>
      </c>
      <c r="AV128">
        <v>0.45853149060447668</v>
      </c>
      <c r="AW128">
        <v>0.65299182314451487</v>
      </c>
      <c r="AX128">
        <v>4.3552301129925475</v>
      </c>
      <c r="AY128">
        <v>0.47425272079589198</v>
      </c>
      <c r="AZ128">
        <v>-3.2588608737052605E-2</v>
      </c>
      <c r="BA128">
        <v>-2.6664951788632485E-2</v>
      </c>
      <c r="BB128">
        <v>-2.845532925776767E-2</v>
      </c>
      <c r="BC128">
        <v>4.5374270543676776</v>
      </c>
      <c r="BD128">
        <v>0.65644966217102274</v>
      </c>
      <c r="BE128">
        <v>0.14960833263807816</v>
      </c>
      <c r="BF128">
        <v>0.15553198958649828</v>
      </c>
      <c r="BG128">
        <v>0.15374161211736309</v>
      </c>
      <c r="BH128" s="4">
        <v>4.0005517312621457</v>
      </c>
      <c r="BI128">
        <v>0.76435367481659233</v>
      </c>
      <c r="BJ128">
        <v>0.361690084840943</v>
      </c>
      <c r="BK128" s="4">
        <v>4.0005517312621457</v>
      </c>
      <c r="BL128">
        <v>10.750835411673373</v>
      </c>
      <c r="BM128">
        <v>4.3549765579473023</v>
      </c>
      <c r="BN128">
        <v>5.7133333333333338</v>
      </c>
      <c r="BO128">
        <v>0.76498179832652424</v>
      </c>
      <c r="BP128" t="s">
        <v>9</v>
      </c>
      <c r="BQ128" t="s">
        <v>9</v>
      </c>
      <c r="BR128" t="s">
        <v>9</v>
      </c>
      <c r="BS128" t="s">
        <v>9</v>
      </c>
      <c r="BT128" t="s">
        <v>9</v>
      </c>
      <c r="BU128" t="s">
        <v>9</v>
      </c>
      <c r="BV128" t="s">
        <v>9</v>
      </c>
      <c r="BW128" t="s">
        <v>9</v>
      </c>
      <c r="BX128" t="s">
        <v>9</v>
      </c>
      <c r="BY128" t="s">
        <v>9</v>
      </c>
      <c r="BZ128" t="s">
        <v>9</v>
      </c>
      <c r="CA128" t="s">
        <v>9</v>
      </c>
      <c r="CB128" t="s">
        <v>9</v>
      </c>
      <c r="CC128" t="s">
        <v>9</v>
      </c>
      <c r="CD128" t="s">
        <v>9</v>
      </c>
      <c r="CE128" t="s">
        <v>9</v>
      </c>
      <c r="CF128" t="s">
        <v>9</v>
      </c>
      <c r="CG128" t="s">
        <v>9</v>
      </c>
      <c r="CH128" t="s">
        <v>9</v>
      </c>
      <c r="CI128" t="s">
        <v>9</v>
      </c>
      <c r="CJ128" t="s">
        <v>9</v>
      </c>
      <c r="CK128" t="s">
        <v>9</v>
      </c>
      <c r="CL128" t="s">
        <v>9</v>
      </c>
      <c r="CM128" t="s">
        <v>9</v>
      </c>
      <c r="CN128" t="s">
        <v>9</v>
      </c>
      <c r="CO128" t="s">
        <v>9</v>
      </c>
      <c r="CP128" t="s">
        <v>9</v>
      </c>
      <c r="CQ128" t="s">
        <v>9</v>
      </c>
      <c r="CR128" t="s">
        <v>9</v>
      </c>
      <c r="CS128" t="s">
        <v>9</v>
      </c>
      <c r="CT128" t="s">
        <v>9</v>
      </c>
      <c r="CU128" t="s">
        <v>9</v>
      </c>
      <c r="CV128">
        <v>5.6404165990343813</v>
      </c>
      <c r="CW128">
        <v>67.166666666666657</v>
      </c>
      <c r="CX128">
        <v>32.200000000000003</v>
      </c>
      <c r="CY128">
        <v>60.1</v>
      </c>
      <c r="CZ128">
        <v>1.2985279999999999</v>
      </c>
      <c r="DA128">
        <v>10.527090370280016</v>
      </c>
      <c r="DB128">
        <v>0.11224491</v>
      </c>
      <c r="DC128">
        <v>0.11270848</v>
      </c>
      <c r="DD128" t="s">
        <v>9</v>
      </c>
      <c r="DE128" t="s">
        <v>9</v>
      </c>
      <c r="DF128" t="s">
        <v>9</v>
      </c>
      <c r="DG128" t="s">
        <v>9</v>
      </c>
      <c r="DH128" t="s">
        <v>9</v>
      </c>
      <c r="DI128" t="s">
        <v>9</v>
      </c>
      <c r="DJ128">
        <v>6.0664239567423799</v>
      </c>
      <c r="DK128">
        <f t="shared" si="27"/>
        <v>2.2631461930072372E-2</v>
      </c>
      <c r="DL128">
        <f t="shared" si="28"/>
        <v>2.9328642451614928E-2</v>
      </c>
      <c r="DM128">
        <f t="shared" si="29"/>
        <v>2.6928040015972932E-2</v>
      </c>
      <c r="DN128">
        <f t="shared" si="30"/>
        <v>1.4390083444232815E-2</v>
      </c>
      <c r="DO128">
        <f t="shared" si="31"/>
        <v>1.225606251307898E-2</v>
      </c>
      <c r="DP128">
        <f t="shared" si="32"/>
        <v>-7.9728925889799296E-4</v>
      </c>
      <c r="DQ128">
        <f t="shared" si="33"/>
        <v>-1.2599220515100429E-3</v>
      </c>
      <c r="DR128">
        <f t="shared" si="34"/>
        <v>2.0822488362581826E-4</v>
      </c>
      <c r="DS128">
        <f t="shared" si="35"/>
        <v>-5.5232975382853988E-3</v>
      </c>
    </row>
    <row r="129" spans="1:123" x14ac:dyDescent="0.25">
      <c r="A129" s="1">
        <v>36708</v>
      </c>
      <c r="B129">
        <v>79.968999999999994</v>
      </c>
      <c r="C129">
        <v>0.95969202686574162</v>
      </c>
      <c r="D129">
        <v>0.114450575</v>
      </c>
      <c r="E129">
        <v>4</v>
      </c>
      <c r="F129">
        <v>92.909000000000006</v>
      </c>
      <c r="G129">
        <v>6.2891854597465047E-2</v>
      </c>
      <c r="H129">
        <v>0.94199999999999995</v>
      </c>
      <c r="I129">
        <v>-0.30666666666666664</v>
      </c>
      <c r="J129">
        <v>7.6071984999999995E-2</v>
      </c>
      <c r="K129">
        <v>0.16233183100000001</v>
      </c>
      <c r="L129">
        <v>3.7558414232642456E-4</v>
      </c>
      <c r="M129">
        <v>0.29992732872475453</v>
      </c>
      <c r="N129">
        <v>6.9298810032610214E-3</v>
      </c>
      <c r="O129">
        <v>0.59</v>
      </c>
      <c r="P129">
        <f t="shared" si="39"/>
        <v>4.3816390595763561</v>
      </c>
      <c r="Q129">
        <v>-4.1142851337484646E-2</v>
      </c>
      <c r="R129">
        <v>-2.1676122085682219</v>
      </c>
      <c r="S129">
        <v>3.9220713153281329E-2</v>
      </c>
      <c r="T129">
        <v>4.5316205194912191</v>
      </c>
      <c r="U129">
        <v>6.0993358151861507E-2</v>
      </c>
      <c r="V129">
        <v>0.66371836986913313</v>
      </c>
      <c r="W129">
        <v>-3.0713785244862613E-3</v>
      </c>
      <c r="X129">
        <v>-7.8870280310996481</v>
      </c>
      <c r="Y129">
        <v>-1.20421507125435</v>
      </c>
      <c r="Z129">
        <f t="shared" si="37"/>
        <v>-4.9719126371743583</v>
      </c>
      <c r="AA129">
        <v>7.6828899465706105E-2</v>
      </c>
      <c r="AB129">
        <v>0.16305643261139599</v>
      </c>
      <c r="AC129">
        <v>2.76848197962518E-2</v>
      </c>
      <c r="AD129">
        <f t="shared" si="43"/>
        <v>-1.5004688993425219E-4</v>
      </c>
      <c r="AE129">
        <f t="shared" si="43"/>
        <v>-8.5454023876990054E-4</v>
      </c>
      <c r="AF129">
        <f t="shared" si="42"/>
        <v>1.94598722130781E-2</v>
      </c>
      <c r="AG129">
        <f t="shared" si="42"/>
        <v>6.4123118580614036E-4</v>
      </c>
      <c r="AH129">
        <f t="shared" si="42"/>
        <v>1.0016742125284139E-2</v>
      </c>
      <c r="AI129">
        <f t="shared" si="42"/>
        <v>3.4408685538258529E-3</v>
      </c>
      <c r="AJ129">
        <f t="shared" si="42"/>
        <v>0.16524876831272667</v>
      </c>
      <c r="AK129">
        <f t="shared" si="42"/>
        <v>-5.9339441379628131E-3</v>
      </c>
      <c r="AL129">
        <f t="shared" si="42"/>
        <v>-3.3347255043327806E-3</v>
      </c>
      <c r="AM129">
        <f t="shared" si="42"/>
        <v>-9.0246012409211929E-4</v>
      </c>
      <c r="AN129">
        <f t="shared" si="42"/>
        <v>1.6137775900702422E-2</v>
      </c>
      <c r="AO129">
        <f t="shared" si="38"/>
        <v>8.8494055641893284E-5</v>
      </c>
      <c r="AP129">
        <f t="shared" si="40"/>
        <v>-9.3325751760944655</v>
      </c>
      <c r="AQ129">
        <f t="shared" si="41"/>
        <v>9.2010497166070202E-7</v>
      </c>
      <c r="AR129">
        <v>78.308999999999997</v>
      </c>
      <c r="AS129">
        <v>9.0560003657798593E-3</v>
      </c>
      <c r="AT129">
        <v>5.7791975339462794E-2</v>
      </c>
      <c r="AU129">
        <v>0.45573708078953196</v>
      </c>
      <c r="AV129">
        <v>0.43798032837656092</v>
      </c>
      <c r="AW129">
        <v>0.64654178316506639</v>
      </c>
      <c r="AX129">
        <v>4.3396819387307275</v>
      </c>
      <c r="AY129">
        <v>0.45527131899501011</v>
      </c>
      <c r="AZ129">
        <v>-4.2070117335530843E-2</v>
      </c>
      <c r="BA129">
        <v>-3.7888669647036854E-2</v>
      </c>
      <c r="BB129">
        <v>-4.1581533738909493E-2</v>
      </c>
      <c r="BC129">
        <v>4.5304866411062621</v>
      </c>
      <c r="BD129">
        <v>0.64607602137054454</v>
      </c>
      <c r="BE129">
        <v>0.14873458504000359</v>
      </c>
      <c r="BF129">
        <v>0.15291603272849758</v>
      </c>
      <c r="BG129">
        <v>0.14922316863662494</v>
      </c>
      <c r="BH129" s="4">
        <v>0.62743107155362088</v>
      </c>
      <c r="BI129">
        <v>0.76658555241536008</v>
      </c>
      <c r="BJ129">
        <v>-0.48029851985938998</v>
      </c>
      <c r="BK129" s="4">
        <v>0.62743107155362088</v>
      </c>
      <c r="BL129">
        <v>10.749463110495258</v>
      </c>
      <c r="BM129">
        <v>4.3606625389201064</v>
      </c>
      <c r="BN129">
        <v>6.0166666666666666</v>
      </c>
      <c r="BO129">
        <v>0.76655037600540832</v>
      </c>
      <c r="BP129" t="s">
        <v>9</v>
      </c>
      <c r="BQ129" t="s">
        <v>9</v>
      </c>
      <c r="BR129" t="s">
        <v>9</v>
      </c>
      <c r="BS129" t="s">
        <v>9</v>
      </c>
      <c r="BT129" t="s">
        <v>9</v>
      </c>
      <c r="BU129" t="s">
        <v>9</v>
      </c>
      <c r="BV129" t="s">
        <v>9</v>
      </c>
      <c r="BW129" t="s">
        <v>9</v>
      </c>
      <c r="BX129" t="s">
        <v>9</v>
      </c>
      <c r="BY129" t="s">
        <v>9</v>
      </c>
      <c r="BZ129" t="s">
        <v>9</v>
      </c>
      <c r="CA129" t="s">
        <v>9</v>
      </c>
      <c r="CB129" t="s">
        <v>9</v>
      </c>
      <c r="CC129" t="s">
        <v>9</v>
      </c>
      <c r="CD129" t="s">
        <v>9</v>
      </c>
      <c r="CE129" t="s">
        <v>9</v>
      </c>
      <c r="CF129" t="s">
        <v>9</v>
      </c>
      <c r="CG129" t="s">
        <v>9</v>
      </c>
      <c r="CH129" t="s">
        <v>9</v>
      </c>
      <c r="CI129" t="s">
        <v>9</v>
      </c>
      <c r="CJ129" t="s">
        <v>9</v>
      </c>
      <c r="CK129" t="s">
        <v>9</v>
      </c>
      <c r="CL129" t="s">
        <v>9</v>
      </c>
      <c r="CM129" t="s">
        <v>9</v>
      </c>
      <c r="CN129" t="s">
        <v>9</v>
      </c>
      <c r="CO129" t="s">
        <v>9</v>
      </c>
      <c r="CP129" t="s">
        <v>9</v>
      </c>
      <c r="CQ129" t="s">
        <v>9</v>
      </c>
      <c r="CR129" t="s">
        <v>9</v>
      </c>
      <c r="CS129" t="s">
        <v>9</v>
      </c>
      <c r="CT129" t="s">
        <v>9</v>
      </c>
      <c r="CU129" t="s">
        <v>9</v>
      </c>
      <c r="CV129">
        <v>5.6634221790921337</v>
      </c>
      <c r="CW129">
        <v>66.900000000000006</v>
      </c>
      <c r="CX129">
        <v>32.4</v>
      </c>
      <c r="CY129">
        <v>59.766666666666673</v>
      </c>
      <c r="CZ129">
        <v>1.2867599999999999</v>
      </c>
      <c r="DA129">
        <v>10.552793863437616</v>
      </c>
      <c r="DB129">
        <v>0.11445057</v>
      </c>
      <c r="DC129">
        <v>0.11671169000000001</v>
      </c>
      <c r="DD129" t="s">
        <v>9</v>
      </c>
      <c r="DE129" t="s">
        <v>9</v>
      </c>
      <c r="DF129" t="s">
        <v>9</v>
      </c>
      <c r="DG129" t="s">
        <v>9</v>
      </c>
      <c r="DH129" t="s">
        <v>9</v>
      </c>
      <c r="DI129" t="s">
        <v>9</v>
      </c>
      <c r="DJ129">
        <v>6.0721401762859211</v>
      </c>
      <c r="DK129">
        <f t="shared" si="27"/>
        <v>-1.5057800979852154E-2</v>
      </c>
      <c r="DL129">
        <f t="shared" si="28"/>
        <v>-2.0551162227915754E-2</v>
      </c>
      <c r="DM129">
        <f t="shared" si="29"/>
        <v>-6.4500399794484853E-3</v>
      </c>
      <c r="DN129">
        <f t="shared" si="30"/>
        <v>-9.4815085984782388E-3</v>
      </c>
      <c r="DO129">
        <f t="shared" si="31"/>
        <v>2.3005580057752439E-2</v>
      </c>
      <c r="DP129">
        <f t="shared" si="32"/>
        <v>-1.5964880660909175E-3</v>
      </c>
      <c r="DQ129">
        <f t="shared" si="33"/>
        <v>1.5117160853219125E-3</v>
      </c>
      <c r="DR129">
        <f t="shared" si="34"/>
        <v>-2.0842025051931445E-3</v>
      </c>
      <c r="DS129">
        <f t="shared" si="35"/>
        <v>-9.1038841925810687E-3</v>
      </c>
    </row>
    <row r="130" spans="1:123" x14ac:dyDescent="0.25">
      <c r="A130" s="1">
        <v>36800</v>
      </c>
      <c r="B130">
        <v>80.513999999999996</v>
      </c>
      <c r="C130">
        <v>0.96080516379374692</v>
      </c>
      <c r="D130">
        <v>0.11595045299999999</v>
      </c>
      <c r="E130">
        <v>3.9</v>
      </c>
      <c r="F130">
        <v>92.793999999999997</v>
      </c>
      <c r="G130">
        <v>6.1490580053073639E-2</v>
      </c>
      <c r="H130">
        <v>1.5012666666666667</v>
      </c>
      <c r="I130">
        <v>-0.6333333333333333</v>
      </c>
      <c r="J130">
        <v>0.11838541</v>
      </c>
      <c r="K130">
        <v>0.134920339</v>
      </c>
      <c r="L130">
        <v>3.7700880314665662E-4</v>
      </c>
      <c r="M130">
        <v>0.30366846132755021</v>
      </c>
      <c r="N130">
        <v>6.3980614347256045E-3</v>
      </c>
      <c r="O130">
        <v>4.68</v>
      </c>
      <c r="P130">
        <f t="shared" si="39"/>
        <v>4.3884310823468757</v>
      </c>
      <c r="Q130">
        <v>-3.9983633757713681E-2</v>
      </c>
      <c r="R130">
        <v>-2.1545923084318246</v>
      </c>
      <c r="S130">
        <v>3.8258712117090275E-2</v>
      </c>
      <c r="T130">
        <v>4.5303819825295051</v>
      </c>
      <c r="U130">
        <v>5.9674127937222904E-2</v>
      </c>
      <c r="V130">
        <v>0.91679727022860547</v>
      </c>
      <c r="W130">
        <v>-6.3534739721752675E-3</v>
      </c>
      <c r="X130">
        <v>-7.8832420202672466</v>
      </c>
      <c r="Y130">
        <v>-1.1918187604377735</v>
      </c>
      <c r="Z130">
        <f t="shared" si="37"/>
        <v>-5.0517602353243554</v>
      </c>
      <c r="AA130">
        <v>0.118915586924874</v>
      </c>
      <c r="AB130">
        <v>0.13459595268010199</v>
      </c>
      <c r="AC130">
        <v>-7.2001771021754105E-2</v>
      </c>
      <c r="AD130">
        <f t="shared" si="43"/>
        <v>6.7920227705196012E-3</v>
      </c>
      <c r="AE130">
        <f t="shared" si="43"/>
        <v>1.1592175797709645E-3</v>
      </c>
      <c r="AF130">
        <f t="shared" si="42"/>
        <v>1.3019900136397311E-2</v>
      </c>
      <c r="AG130">
        <f t="shared" si="42"/>
        <v>-9.6200103619105415E-4</v>
      </c>
      <c r="AH130">
        <f t="shared" si="42"/>
        <v>-1.238536961714054E-3</v>
      </c>
      <c r="AI130">
        <f t="shared" si="42"/>
        <v>-1.3192302146386031E-3</v>
      </c>
      <c r="AJ130">
        <f t="shared" si="42"/>
        <v>0.25307890035947234</v>
      </c>
      <c r="AK130">
        <f t="shared" si="42"/>
        <v>-3.2820954476890062E-3</v>
      </c>
      <c r="AL130">
        <f t="shared" si="42"/>
        <v>3.7860108324014874E-3</v>
      </c>
      <c r="AM130">
        <f t="shared" si="42"/>
        <v>1.239631081657655E-2</v>
      </c>
      <c r="AN130">
        <f t="shared" si="42"/>
        <v>-7.984759814999709E-2</v>
      </c>
      <c r="AO130">
        <f t="shared" si="38"/>
        <v>8.1273089627244949E-5</v>
      </c>
      <c r="AP130">
        <f t="shared" si="40"/>
        <v>-9.4176955970982927</v>
      </c>
      <c r="AQ130">
        <f t="shared" si="41"/>
        <v>-7.2209660146483348E-6</v>
      </c>
      <c r="AR130">
        <v>78.722999999999999</v>
      </c>
      <c r="AS130">
        <v>7.0786898538903568E-3</v>
      </c>
      <c r="AT130">
        <v>5.5740410433549645E-2</v>
      </c>
      <c r="AU130">
        <v>0.46502084081973161</v>
      </c>
      <c r="AV130">
        <v>0.44533939286800234</v>
      </c>
      <c r="AW130">
        <v>0.65120992439302727</v>
      </c>
      <c r="AX130">
        <v>4.3611274377766875</v>
      </c>
      <c r="AY130">
        <v>0.46177083415425146</v>
      </c>
      <c r="AZ130">
        <v>-3.1598644272526122E-2</v>
      </c>
      <c r="BA130">
        <v>-2.781234840855068E-2</v>
      </c>
      <c r="BB130">
        <v>-3.6359686032593541E-2</v>
      </c>
      <c r="BC130">
        <v>4.547316521349984</v>
      </c>
      <c r="BD130">
        <v>0.64795991772754713</v>
      </c>
      <c r="BE130">
        <v>0.15459043930076954</v>
      </c>
      <c r="BF130">
        <v>0.15837673516474499</v>
      </c>
      <c r="BG130">
        <v>0.14982939754070213</v>
      </c>
      <c r="BH130" s="4">
        <v>4.6809104970475914</v>
      </c>
      <c r="BI130">
        <v>0.77778355325412163</v>
      </c>
      <c r="BJ130">
        <v>0.10665379864944599</v>
      </c>
      <c r="BK130" s="4">
        <v>4.6809104970475914</v>
      </c>
      <c r="BL130">
        <v>10.753018631718639</v>
      </c>
      <c r="BM130">
        <v>4.3659353617739374</v>
      </c>
      <c r="BN130">
        <v>6.0166666666666666</v>
      </c>
      <c r="BO130">
        <v>0.77825265224802731</v>
      </c>
      <c r="BP130" t="s">
        <v>9</v>
      </c>
      <c r="BQ130" t="s">
        <v>9</v>
      </c>
      <c r="BR130" t="s">
        <v>9</v>
      </c>
      <c r="BS130" t="s">
        <v>9</v>
      </c>
      <c r="BT130" t="s">
        <v>9</v>
      </c>
      <c r="BU130" t="s">
        <v>9</v>
      </c>
      <c r="BV130" t="s">
        <v>9</v>
      </c>
      <c r="BW130" t="s">
        <v>9</v>
      </c>
      <c r="BX130" t="s">
        <v>9</v>
      </c>
      <c r="BY130" t="s">
        <v>9</v>
      </c>
      <c r="BZ130" t="s">
        <v>9</v>
      </c>
      <c r="CA130" t="s">
        <v>9</v>
      </c>
      <c r="CB130" t="s">
        <v>9</v>
      </c>
      <c r="CC130" t="s">
        <v>9</v>
      </c>
      <c r="CD130" t="s">
        <v>9</v>
      </c>
      <c r="CE130" t="s">
        <v>9</v>
      </c>
      <c r="CF130" t="s">
        <v>9</v>
      </c>
      <c r="CG130" t="s">
        <v>9</v>
      </c>
      <c r="CH130" t="s">
        <v>9</v>
      </c>
      <c r="CI130" t="s">
        <v>9</v>
      </c>
      <c r="CJ130" t="s">
        <v>9</v>
      </c>
      <c r="CK130" t="s">
        <v>9</v>
      </c>
      <c r="CL130" t="s">
        <v>9</v>
      </c>
      <c r="CM130" t="s">
        <v>9</v>
      </c>
      <c r="CN130" t="s">
        <v>9</v>
      </c>
      <c r="CO130" t="s">
        <v>9</v>
      </c>
      <c r="CP130" t="s">
        <v>9</v>
      </c>
      <c r="CQ130" t="s">
        <v>9</v>
      </c>
      <c r="CR130" t="s">
        <v>9</v>
      </c>
      <c r="CS130" t="s">
        <v>9</v>
      </c>
      <c r="CT130" t="s">
        <v>9</v>
      </c>
      <c r="CU130" t="s">
        <v>9</v>
      </c>
      <c r="CV130">
        <v>5.6774384993165992</v>
      </c>
      <c r="CW130">
        <v>66.899999999999991</v>
      </c>
      <c r="CX130">
        <v>32.43333333333333</v>
      </c>
      <c r="CY130">
        <v>59.833333333333336</v>
      </c>
      <c r="CZ130">
        <v>1.2761180000000001</v>
      </c>
      <c r="DA130">
        <v>10.577853209296231</v>
      </c>
      <c r="DB130">
        <v>0.11595045</v>
      </c>
      <c r="DC130">
        <v>0.1122794</v>
      </c>
      <c r="DD130" t="s">
        <v>9</v>
      </c>
      <c r="DE130" t="s">
        <v>9</v>
      </c>
      <c r="DF130" t="s">
        <v>9</v>
      </c>
      <c r="DG130" t="s">
        <v>9</v>
      </c>
      <c r="DH130" t="s">
        <v>9</v>
      </c>
      <c r="DI130" t="s">
        <v>9</v>
      </c>
      <c r="DJ130">
        <v>6.0771076140351035</v>
      </c>
      <c r="DK130">
        <f t="shared" si="27"/>
        <v>9.2837600301996503E-3</v>
      </c>
      <c r="DL130">
        <f t="shared" si="28"/>
        <v>7.3590644914414138E-3</v>
      </c>
      <c r="DM130">
        <f t="shared" si="29"/>
        <v>4.6681412279608869E-3</v>
      </c>
      <c r="DN130">
        <f t="shared" si="30"/>
        <v>1.0471473063004721E-2</v>
      </c>
      <c r="DO130">
        <f t="shared" si="31"/>
        <v>1.4016320224465417E-2</v>
      </c>
      <c r="DP130">
        <f t="shared" si="32"/>
        <v>0</v>
      </c>
      <c r="DQ130">
        <f t="shared" si="33"/>
        <v>2.5173064953570856E-4</v>
      </c>
      <c r="DR130">
        <f t="shared" si="34"/>
        <v>4.1718815790742214E-4</v>
      </c>
      <c r="DS130">
        <f t="shared" si="35"/>
        <v>-8.3047739019779521E-3</v>
      </c>
    </row>
    <row r="131" spans="1:123" x14ac:dyDescent="0.25">
      <c r="A131" s="1">
        <v>36892</v>
      </c>
      <c r="B131">
        <v>80.123000000000005</v>
      </c>
      <c r="C131">
        <v>0.95769368951729739</v>
      </c>
      <c r="D131">
        <v>0.119506653</v>
      </c>
      <c r="E131">
        <v>4.2333333333333334</v>
      </c>
      <c r="F131">
        <v>94.02</v>
      </c>
      <c r="G131">
        <v>5.4418179209441829E-2</v>
      </c>
      <c r="H131">
        <v>1.1007333333333333</v>
      </c>
      <c r="I131">
        <v>0.10666666666666666</v>
      </c>
      <c r="J131">
        <v>0.55218919700000002</v>
      </c>
      <c r="K131">
        <v>7.7469960000000004E-2</v>
      </c>
      <c r="L131">
        <v>3.7422991952396306E-4</v>
      </c>
      <c r="M131">
        <v>0.30240221410866625</v>
      </c>
      <c r="N131">
        <v>5.9586052065769583E-3</v>
      </c>
      <c r="O131">
        <v>0.68</v>
      </c>
      <c r="P131">
        <f t="shared" si="39"/>
        <v>4.3835629539308636</v>
      </c>
      <c r="Q131">
        <v>-4.3227291682393899E-2</v>
      </c>
      <c r="R131">
        <v>-2.1243832355201238</v>
      </c>
      <c r="S131">
        <v>4.1461789807594539E-2</v>
      </c>
      <c r="T131">
        <v>4.5435075255959845</v>
      </c>
      <c r="U131">
        <v>5.2989125901089749E-2</v>
      </c>
      <c r="V131">
        <v>0.7422864901202374</v>
      </c>
      <c r="W131">
        <v>1.0660981819977334E-3</v>
      </c>
      <c r="X131">
        <v>-7.8906401913506228</v>
      </c>
      <c r="Y131">
        <v>-1.1959973129156458</v>
      </c>
      <c r="Z131">
        <f t="shared" si="37"/>
        <v>-5.1229188510352968</v>
      </c>
      <c r="AA131">
        <v>0.551962479145642</v>
      </c>
      <c r="AB131">
        <v>7.7316202675298498E-2</v>
      </c>
      <c r="AC131">
        <v>-1.7766459308432201E-3</v>
      </c>
      <c r="AD131">
        <f t="shared" si="43"/>
        <v>-4.8681284160121407E-3</v>
      </c>
      <c r="AE131">
        <f t="shared" si="43"/>
        <v>-3.2436579246802183E-3</v>
      </c>
      <c r="AF131">
        <f t="shared" si="42"/>
        <v>3.0209072911700829E-2</v>
      </c>
      <c r="AG131">
        <f t="shared" si="42"/>
        <v>3.2030776905042635E-3</v>
      </c>
      <c r="AH131">
        <f t="shared" si="42"/>
        <v>1.3125543066479395E-2</v>
      </c>
      <c r="AI131">
        <f t="shared" si="42"/>
        <v>-6.6850020361331544E-3</v>
      </c>
      <c r="AJ131">
        <f t="shared" si="42"/>
        <v>-0.17451078010836807</v>
      </c>
      <c r="AK131">
        <f t="shared" si="42"/>
        <v>7.4195721541730009E-3</v>
      </c>
      <c r="AL131">
        <f t="shared" si="42"/>
        <v>-7.3981710833761483E-3</v>
      </c>
      <c r="AM131">
        <f t="shared" si="42"/>
        <v>-4.1785524778723548E-3</v>
      </c>
      <c r="AN131">
        <f t="shared" si="42"/>
        <v>-7.1158615710941397E-2</v>
      </c>
      <c r="AO131">
        <f t="shared" si="38"/>
        <v>7.5231114673210433E-5</v>
      </c>
      <c r="AP131">
        <f t="shared" si="40"/>
        <v>-9.494945653630845</v>
      </c>
      <c r="AQ131">
        <f t="shared" si="41"/>
        <v>-6.0419749540345161E-6</v>
      </c>
      <c r="AR131">
        <v>79.203999999999994</v>
      </c>
      <c r="AS131">
        <v>9.4752229577790108E-3</v>
      </c>
      <c r="AT131">
        <v>4.3958460958380859E-2</v>
      </c>
      <c r="AU131">
        <v>0.44245758447831252</v>
      </c>
      <c r="AV131">
        <v>0.42366749165582968</v>
      </c>
      <c r="AW131">
        <v>0.63551638753254647</v>
      </c>
      <c r="AX131">
        <v>4.3338975441373861</v>
      </c>
      <c r="AY131">
        <v>0.43611784099712692</v>
      </c>
      <c r="AZ131">
        <v>-4.5873108089287296E-2</v>
      </c>
      <c r="BA131">
        <v>-4.4695320518794268E-2</v>
      </c>
      <c r="BB131">
        <v>-5.4552613483953405E-2</v>
      </c>
      <c r="BC131">
        <v>4.5269563471916197</v>
      </c>
      <c r="BD131">
        <v>0.62917664405136087</v>
      </c>
      <c r="BE131">
        <v>0.14718569496494666</v>
      </c>
      <c r="BF131">
        <v>0.14836348253543968</v>
      </c>
      <c r="BG131">
        <v>0.13850618957028055</v>
      </c>
      <c r="BH131" s="4">
        <v>0.61416950075061449</v>
      </c>
      <c r="BI131">
        <v>0.78077441214721011</v>
      </c>
      <c r="BJ131">
        <v>-0.20918274115402899</v>
      </c>
      <c r="BK131" s="4">
        <v>0.61416950075061449</v>
      </c>
      <c r="BL131">
        <v>10.747874036118608</v>
      </c>
      <c r="BM131">
        <v>4.3720268025955482</v>
      </c>
      <c r="BN131">
        <v>4.8166666666666673</v>
      </c>
      <c r="BO131">
        <v>0.77978807599990385</v>
      </c>
      <c r="BP131" t="s">
        <v>9</v>
      </c>
      <c r="BQ131" t="s">
        <v>9</v>
      </c>
      <c r="BR131" t="s">
        <v>9</v>
      </c>
      <c r="BS131" t="s">
        <v>9</v>
      </c>
      <c r="BT131" t="s">
        <v>9</v>
      </c>
      <c r="BU131" t="s">
        <v>9</v>
      </c>
      <c r="BV131" t="s">
        <v>9</v>
      </c>
      <c r="BW131" t="s">
        <v>9</v>
      </c>
      <c r="BX131" t="s">
        <v>9</v>
      </c>
      <c r="BY131" t="s">
        <v>9</v>
      </c>
      <c r="BZ131" t="s">
        <v>9</v>
      </c>
      <c r="CA131" t="s">
        <v>9</v>
      </c>
      <c r="CB131" t="s">
        <v>9</v>
      </c>
      <c r="CC131" t="s">
        <v>9</v>
      </c>
      <c r="CD131" t="s">
        <v>9</v>
      </c>
      <c r="CE131" t="s">
        <v>9</v>
      </c>
      <c r="CF131" t="s">
        <v>9</v>
      </c>
      <c r="CG131" t="s">
        <v>9</v>
      </c>
      <c r="CH131" t="s">
        <v>9</v>
      </c>
      <c r="CI131" t="s">
        <v>9</v>
      </c>
      <c r="CJ131" t="s">
        <v>9</v>
      </c>
      <c r="CK131" t="s">
        <v>9</v>
      </c>
      <c r="CL131" t="s">
        <v>9</v>
      </c>
      <c r="CM131" t="s">
        <v>9</v>
      </c>
      <c r="CN131" t="s">
        <v>9</v>
      </c>
      <c r="CO131" t="s">
        <v>9</v>
      </c>
      <c r="CP131" t="s">
        <v>9</v>
      </c>
      <c r="CQ131" t="s">
        <v>9</v>
      </c>
      <c r="CR131" t="s">
        <v>9</v>
      </c>
      <c r="CS131" t="s">
        <v>9</v>
      </c>
      <c r="CT131" t="s">
        <v>9</v>
      </c>
      <c r="CU131" t="s">
        <v>9</v>
      </c>
      <c r="CV131">
        <v>5.6817413437793212</v>
      </c>
      <c r="CW131">
        <v>67.166666666666671</v>
      </c>
      <c r="CX131">
        <v>32.766666666666666</v>
      </c>
      <c r="CY131">
        <v>60.1</v>
      </c>
      <c r="CZ131">
        <v>1.2613080000000001</v>
      </c>
      <c r="DA131">
        <v>10.602299905659839</v>
      </c>
      <c r="DB131">
        <v>0.11950665000000001</v>
      </c>
      <c r="DC131">
        <v>0.11955634</v>
      </c>
      <c r="DD131" t="s">
        <v>9</v>
      </c>
      <c r="DE131" t="s">
        <v>9</v>
      </c>
      <c r="DF131" t="s">
        <v>9</v>
      </c>
      <c r="DG131" t="s">
        <v>9</v>
      </c>
      <c r="DH131" t="s">
        <v>9</v>
      </c>
      <c r="DI131" t="s">
        <v>9</v>
      </c>
      <c r="DJ131">
        <v>6.0762292528707587</v>
      </c>
      <c r="DK131">
        <f t="shared" si="27"/>
        <v>-2.2563256341419091E-2</v>
      </c>
      <c r="DL131">
        <f t="shared" si="28"/>
        <v>-2.1671901212172662E-2</v>
      </c>
      <c r="DM131">
        <f t="shared" si="29"/>
        <v>-1.5693536860480806E-2</v>
      </c>
      <c r="DN131">
        <f t="shared" si="30"/>
        <v>-1.4274463816761174E-2</v>
      </c>
      <c r="DO131">
        <f t="shared" si="31"/>
        <v>4.3028444627219997E-3</v>
      </c>
      <c r="DP131">
        <f t="shared" si="32"/>
        <v>1.5964880660911396E-3</v>
      </c>
      <c r="DQ131">
        <f t="shared" si="33"/>
        <v>2.5138273670451405E-3</v>
      </c>
      <c r="DR131">
        <f t="shared" si="34"/>
        <v>1.6670143472857224E-3</v>
      </c>
      <c r="DS131">
        <f t="shared" si="35"/>
        <v>-1.1673379382711069E-2</v>
      </c>
    </row>
    <row r="132" spans="1:123" x14ac:dyDescent="0.25">
      <c r="A132" s="1">
        <v>36982</v>
      </c>
      <c r="B132">
        <v>80.697000000000003</v>
      </c>
      <c r="C132">
        <v>0.95588549753163332</v>
      </c>
      <c r="D132">
        <v>0.11713675799999999</v>
      </c>
      <c r="E132">
        <v>4.4000000000000004</v>
      </c>
      <c r="F132">
        <v>93.667000000000002</v>
      </c>
      <c r="G132">
        <v>4.1382357899070736E-2</v>
      </c>
      <c r="H132">
        <v>0.8712333333333333</v>
      </c>
      <c r="I132">
        <v>1.53</v>
      </c>
      <c r="J132">
        <v>0.55147446600000005</v>
      </c>
      <c r="K132">
        <v>-0.199698351</v>
      </c>
      <c r="L132">
        <v>3.7579632665226146E-4</v>
      </c>
      <c r="M132">
        <v>0.3078841493830905</v>
      </c>
      <c r="N132">
        <v>5.7418100986016936E-3</v>
      </c>
      <c r="O132">
        <v>4.1100000000000003</v>
      </c>
      <c r="P132">
        <f t="shared" si="39"/>
        <v>4.3907013998637163</v>
      </c>
      <c r="Q132">
        <v>-4.5117145560479709E-2</v>
      </c>
      <c r="R132">
        <v>-2.1444131549882837</v>
      </c>
      <c r="S132">
        <v>4.3059489460447013E-2</v>
      </c>
      <c r="T132">
        <v>4.5397459393781654</v>
      </c>
      <c r="U132">
        <v>4.0549020849440315E-2</v>
      </c>
      <c r="V132">
        <v>0.62659775000974272</v>
      </c>
      <c r="W132">
        <v>1.5184135325040055E-2</v>
      </c>
      <c r="X132">
        <v>-7.8864632457738706</v>
      </c>
      <c r="Y132">
        <v>-1.178031705132931</v>
      </c>
      <c r="Z132">
        <f t="shared" si="37"/>
        <v>-5.1599807701740028</v>
      </c>
      <c r="AA132">
        <v>0.55106760809300104</v>
      </c>
      <c r="AB132">
        <v>-0.200393840962379</v>
      </c>
      <c r="AC132">
        <v>-0.182301302769243</v>
      </c>
      <c r="AD132">
        <f t="shared" si="43"/>
        <v>7.1384459328527328E-3</v>
      </c>
      <c r="AE132">
        <f t="shared" si="43"/>
        <v>-1.8898538780858093E-3</v>
      </c>
      <c r="AF132">
        <f t="shared" si="42"/>
        <v>-2.0029919468159907E-2</v>
      </c>
      <c r="AG132">
        <f t="shared" si="42"/>
        <v>1.5976996528524745E-3</v>
      </c>
      <c r="AH132">
        <f t="shared" si="42"/>
        <v>-3.7615862178190795E-3</v>
      </c>
      <c r="AI132">
        <f t="shared" si="42"/>
        <v>-1.2440105051649435E-2</v>
      </c>
      <c r="AJ132">
        <f t="shared" si="42"/>
        <v>-0.11568874011049468</v>
      </c>
      <c r="AK132">
        <f t="shared" si="42"/>
        <v>1.4118037143042321E-2</v>
      </c>
      <c r="AL132">
        <f t="shared" si="42"/>
        <v>4.176945576752189E-3</v>
      </c>
      <c r="AM132">
        <f t="shared" si="42"/>
        <v>1.7965607782714832E-2</v>
      </c>
      <c r="AN132">
        <f t="shared" si="42"/>
        <v>-3.7061919138706045E-2</v>
      </c>
      <c r="AO132">
        <f t="shared" si="38"/>
        <v>7.2058156678359164E-5</v>
      </c>
      <c r="AP132">
        <f t="shared" si="40"/>
        <v>-9.5380370333439899</v>
      </c>
      <c r="AQ132">
        <f t="shared" si="41"/>
        <v>-3.1729579948512696E-6</v>
      </c>
      <c r="AR132">
        <v>79.683000000000007</v>
      </c>
      <c r="AS132">
        <v>6.9627963752358843E-3</v>
      </c>
      <c r="AT132">
        <v>3.6430404990819946E-2</v>
      </c>
      <c r="AU132">
        <v>0.4599346626616182</v>
      </c>
      <c r="AV132">
        <v>0.44637920365622247</v>
      </c>
      <c r="AW132">
        <v>0.65193486890128372</v>
      </c>
      <c r="AX132">
        <v>4.3685033159449889</v>
      </c>
      <c r="AY132">
        <v>0.4517812566951106</v>
      </c>
      <c r="AZ132">
        <v>-2.7618321690646597E-2</v>
      </c>
      <c r="BA132">
        <v>-2.6820097145159483E-2</v>
      </c>
      <c r="BB132">
        <v>-3.9683435364235242E-2</v>
      </c>
      <c r="BC132">
        <v>4.5605035221846544</v>
      </c>
      <c r="BD132">
        <v>0.64378146293477612</v>
      </c>
      <c r="BE132">
        <v>0.16438188454901892</v>
      </c>
      <c r="BF132">
        <v>0.16518010909450603</v>
      </c>
      <c r="BG132">
        <v>0.15231677087543027</v>
      </c>
      <c r="BH132" s="4">
        <v>4.1644413610689766</v>
      </c>
      <c r="BI132">
        <v>0.7900812270217803</v>
      </c>
      <c r="BJ132">
        <v>9.1841778331430996E-3</v>
      </c>
      <c r="BK132" s="4">
        <v>4.1644413610689766</v>
      </c>
      <c r="BL132">
        <v>10.751349539488301</v>
      </c>
      <c r="BM132">
        <v>4.3780562631699862</v>
      </c>
      <c r="BN132">
        <v>3.66</v>
      </c>
      <c r="BO132">
        <v>0.79019917940257622</v>
      </c>
      <c r="BP132" t="s">
        <v>9</v>
      </c>
      <c r="BQ132" t="s">
        <v>9</v>
      </c>
      <c r="BR132" t="s">
        <v>9</v>
      </c>
      <c r="BS132" t="s">
        <v>9</v>
      </c>
      <c r="BT132" t="s">
        <v>9</v>
      </c>
      <c r="BU132" t="s">
        <v>9</v>
      </c>
      <c r="BV132" t="s">
        <v>9</v>
      </c>
      <c r="BW132" t="s">
        <v>9</v>
      </c>
      <c r="BX132" t="s">
        <v>9</v>
      </c>
      <c r="BY132" t="s">
        <v>9</v>
      </c>
      <c r="BZ132" t="s">
        <v>9</v>
      </c>
      <c r="CA132" t="s">
        <v>9</v>
      </c>
      <c r="CB132" t="s">
        <v>9</v>
      </c>
      <c r="CC132" t="s">
        <v>9</v>
      </c>
      <c r="CD132" t="s">
        <v>9</v>
      </c>
      <c r="CE132" t="s">
        <v>9</v>
      </c>
      <c r="CF132" t="s">
        <v>9</v>
      </c>
      <c r="CG132" t="s">
        <v>9</v>
      </c>
      <c r="CH132" t="s">
        <v>9</v>
      </c>
      <c r="CI132" t="s">
        <v>9</v>
      </c>
      <c r="CJ132" t="s">
        <v>9</v>
      </c>
      <c r="CK132" t="s">
        <v>9</v>
      </c>
      <c r="CL132" t="s">
        <v>9</v>
      </c>
      <c r="CM132" t="s">
        <v>9</v>
      </c>
      <c r="CN132" t="s">
        <v>9</v>
      </c>
      <c r="CO132" t="s">
        <v>9</v>
      </c>
      <c r="CP132" t="s">
        <v>9</v>
      </c>
      <c r="CQ132" t="s">
        <v>9</v>
      </c>
      <c r="CR132" t="s">
        <v>9</v>
      </c>
      <c r="CS132" t="s">
        <v>9</v>
      </c>
      <c r="CT132" t="s">
        <v>9</v>
      </c>
      <c r="CU132" t="s">
        <v>9</v>
      </c>
      <c r="CV132">
        <v>5.6888786287130886</v>
      </c>
      <c r="CW132">
        <v>66.766666666666666</v>
      </c>
      <c r="CX132">
        <v>33.033333333333331</v>
      </c>
      <c r="CY132">
        <v>59.733333333333327</v>
      </c>
      <c r="CZ132">
        <v>1.250237</v>
      </c>
      <c r="DA132">
        <v>10.626163195071531</v>
      </c>
      <c r="DB132">
        <v>0.11713676000000001</v>
      </c>
      <c r="DC132">
        <v>0.12449048</v>
      </c>
      <c r="DD132" t="s">
        <v>9</v>
      </c>
      <c r="DE132" t="s">
        <v>9</v>
      </c>
      <c r="DF132" t="s">
        <v>9</v>
      </c>
      <c r="DG132" t="s">
        <v>9</v>
      </c>
      <c r="DH132" t="s">
        <v>9</v>
      </c>
      <c r="DI132" t="s">
        <v>9</v>
      </c>
      <c r="DJ132">
        <v>6.0718475322797918</v>
      </c>
      <c r="DK132">
        <f t="shared" si="27"/>
        <v>1.7477078183305683E-2</v>
      </c>
      <c r="DL132">
        <f t="shared" si="28"/>
        <v>2.2711712000392792E-2</v>
      </c>
      <c r="DM132">
        <f t="shared" si="29"/>
        <v>1.6418481368737248E-2</v>
      </c>
      <c r="DN132">
        <f t="shared" si="30"/>
        <v>1.8254786398640699E-2</v>
      </c>
      <c r="DO132">
        <f t="shared" si="31"/>
        <v>7.1372849337674182E-3</v>
      </c>
      <c r="DP132">
        <f t="shared" si="32"/>
        <v>-2.3956889078309285E-3</v>
      </c>
      <c r="DQ132">
        <f t="shared" si="33"/>
        <v>2.0065218670898277E-3</v>
      </c>
      <c r="DR132">
        <f t="shared" si="34"/>
        <v>-2.2928618695390868E-3</v>
      </c>
      <c r="DS132">
        <f t="shared" si="35"/>
        <v>-8.816144410827037E-3</v>
      </c>
    </row>
    <row r="133" spans="1:123" x14ac:dyDescent="0.25">
      <c r="A133" s="1">
        <v>37073</v>
      </c>
      <c r="B133">
        <v>80.149000000000001</v>
      </c>
      <c r="C133">
        <v>0.95180390182095809</v>
      </c>
      <c r="D133">
        <v>0.12398400599999999</v>
      </c>
      <c r="E133">
        <v>4.833333333333333</v>
      </c>
      <c r="F133">
        <v>93.533000000000001</v>
      </c>
      <c r="G133">
        <v>3.4591079772469703E-2</v>
      </c>
      <c r="H133">
        <v>0.86029999999999995</v>
      </c>
      <c r="I133">
        <v>1.7366666666666666</v>
      </c>
      <c r="J133">
        <v>0.72098261299999999</v>
      </c>
      <c r="K133">
        <v>-0.11088822700000001</v>
      </c>
      <c r="L133">
        <v>3.7205577888980697E-4</v>
      </c>
      <c r="M133">
        <v>0.30918913316459901</v>
      </c>
      <c r="N133">
        <v>5.303683003592948E-3</v>
      </c>
      <c r="O133">
        <v>0.41</v>
      </c>
      <c r="P133">
        <f t="shared" si="39"/>
        <v>4.3838874023713652</v>
      </c>
      <c r="Q133">
        <v>-4.9396250890881829E-2</v>
      </c>
      <c r="R133">
        <v>-2.0876027055672028</v>
      </c>
      <c r="S133">
        <v>4.7201601484294163E-2</v>
      </c>
      <c r="T133">
        <v>4.538314315202026</v>
      </c>
      <c r="U133">
        <v>3.4006256640645972E-2</v>
      </c>
      <c r="V133">
        <v>0.62073776504180489</v>
      </c>
      <c r="W133">
        <v>1.7217589617064856E-2</v>
      </c>
      <c r="X133">
        <v>-7.8964667716793251</v>
      </c>
      <c r="Y133">
        <v>-1.1738021078910013</v>
      </c>
      <c r="Z133">
        <f t="shared" si="37"/>
        <v>-5.2393537934213814</v>
      </c>
      <c r="AA133">
        <v>0.72235173687552301</v>
      </c>
      <c r="AB133">
        <v>-0.112972887314436</v>
      </c>
      <c r="AC133">
        <v>-0.19772814027525801</v>
      </c>
      <c r="AD133">
        <f t="shared" si="43"/>
        <v>-6.8139974923511204E-3</v>
      </c>
      <c r="AE133">
        <f t="shared" si="43"/>
        <v>-4.2791053304021207E-3</v>
      </c>
      <c r="AF133">
        <f t="shared" si="42"/>
        <v>5.6810449421080822E-2</v>
      </c>
      <c r="AG133">
        <f t="shared" si="42"/>
        <v>4.1421120238471498E-3</v>
      </c>
      <c r="AH133">
        <f t="shared" si="42"/>
        <v>-1.4316241761394011E-3</v>
      </c>
      <c r="AI133">
        <f t="shared" si="42"/>
        <v>-6.5427642087943425E-3</v>
      </c>
      <c r="AJ133">
        <f t="shared" si="42"/>
        <v>-5.8599849679378258E-3</v>
      </c>
      <c r="AK133">
        <f t="shared" ref="AI133:AN175" si="44">W133-W132</f>
        <v>2.0334542920248007E-3</v>
      </c>
      <c r="AL133">
        <f t="shared" si="44"/>
        <v>-1.0003525905454502E-2</v>
      </c>
      <c r="AM133">
        <f t="shared" si="44"/>
        <v>4.2295972419297279E-3</v>
      </c>
      <c r="AN133">
        <f t="shared" si="44"/>
        <v>-7.9373023247378605E-2</v>
      </c>
      <c r="AO133">
        <f t="shared" si="38"/>
        <v>6.6292722908766413E-5</v>
      </c>
      <c r="AP133">
        <f t="shared" si="40"/>
        <v>-9.6214304268453041</v>
      </c>
      <c r="AQ133">
        <f t="shared" si="41"/>
        <v>-5.765433769592751E-6</v>
      </c>
      <c r="AR133">
        <v>80.004000000000005</v>
      </c>
      <c r="AS133">
        <v>2.8147907569278366E-3</v>
      </c>
      <c r="AT133">
        <v>3.1976583129621879E-2</v>
      </c>
      <c r="AU133">
        <v>0.46419491865301865</v>
      </c>
      <c r="AV133">
        <v>0.45224070123816285</v>
      </c>
      <c r="AW133">
        <v>0.64534841098604079</v>
      </c>
      <c r="AX133">
        <v>4.3768928544292587</v>
      </c>
      <c r="AY133">
        <v>0.45373039410211036</v>
      </c>
      <c r="AZ133">
        <v>-1.4767197960046941E-2</v>
      </c>
      <c r="BA133">
        <v>-1.673321837873859E-2</v>
      </c>
      <c r="BB133">
        <v>-3.1026648560115722E-2</v>
      </c>
      <c r="BC133">
        <v>4.5580463467622812</v>
      </c>
      <c r="BD133">
        <v>0.63488388643513249</v>
      </c>
      <c r="BE133">
        <v>0.1663862943729752</v>
      </c>
      <c r="BF133">
        <v>0.16442027395428355</v>
      </c>
      <c r="BG133">
        <v>0.15012684377290642</v>
      </c>
      <c r="BH133" s="4">
        <v>0.43603581738866426</v>
      </c>
      <c r="BI133">
        <v>0.79286440165610705</v>
      </c>
      <c r="BJ133">
        <v>-0.33690587630455399</v>
      </c>
      <c r="BK133" s="4">
        <v>0.43603581738866426</v>
      </c>
      <c r="BL133">
        <v>10.744580487844381</v>
      </c>
      <c r="BM133">
        <v>4.3820766334239236</v>
      </c>
      <c r="BN133">
        <v>3.17</v>
      </c>
      <c r="BO133">
        <v>0.7912892689460479</v>
      </c>
      <c r="BP133" t="s">
        <v>9</v>
      </c>
      <c r="BQ133" t="s">
        <v>9</v>
      </c>
      <c r="BR133" t="s">
        <v>9</v>
      </c>
      <c r="BS133" t="s">
        <v>9</v>
      </c>
      <c r="BT133" t="s">
        <v>9</v>
      </c>
      <c r="BU133" t="s">
        <v>9</v>
      </c>
      <c r="BV133" t="s">
        <v>9</v>
      </c>
      <c r="BW133" t="s">
        <v>9</v>
      </c>
      <c r="BX133" t="s">
        <v>9</v>
      </c>
      <c r="BY133" t="s">
        <v>9</v>
      </c>
      <c r="BZ133" t="s">
        <v>9</v>
      </c>
      <c r="CA133" t="s">
        <v>9</v>
      </c>
      <c r="CB133" t="s">
        <v>9</v>
      </c>
      <c r="CC133" t="s">
        <v>9</v>
      </c>
      <c r="CD133" t="s">
        <v>9</v>
      </c>
      <c r="CE133" t="s">
        <v>9</v>
      </c>
      <c r="CF133" t="s">
        <v>9</v>
      </c>
      <c r="CG133" t="s">
        <v>9</v>
      </c>
      <c r="CH133" t="s">
        <v>9</v>
      </c>
      <c r="CI133" t="s">
        <v>9</v>
      </c>
      <c r="CJ133" t="s">
        <v>9</v>
      </c>
      <c r="CK133" t="s">
        <v>9</v>
      </c>
      <c r="CL133" t="s">
        <v>9</v>
      </c>
      <c r="CM133" t="s">
        <v>9</v>
      </c>
      <c r="CN133" t="s">
        <v>9</v>
      </c>
      <c r="CO133" t="s">
        <v>9</v>
      </c>
      <c r="CP133" t="s">
        <v>9</v>
      </c>
      <c r="CQ133" t="s">
        <v>9</v>
      </c>
      <c r="CR133" t="s">
        <v>9</v>
      </c>
      <c r="CS133" t="s">
        <v>9</v>
      </c>
      <c r="CT133" t="s">
        <v>9</v>
      </c>
      <c r="CU133" t="s">
        <v>9</v>
      </c>
      <c r="CV133">
        <v>5.6864396196381977</v>
      </c>
      <c r="CW133">
        <v>66.7</v>
      </c>
      <c r="CX133">
        <v>33.366666666666667</v>
      </c>
      <c r="CY133">
        <v>59.6</v>
      </c>
      <c r="CZ133">
        <v>1.2444949999999999</v>
      </c>
      <c r="DA133">
        <v>10.645273100030602</v>
      </c>
      <c r="DB133">
        <v>0.12398401000000001</v>
      </c>
      <c r="DC133">
        <v>0.12593588</v>
      </c>
      <c r="DD133" t="s">
        <v>9</v>
      </c>
      <c r="DE133" t="s">
        <v>9</v>
      </c>
      <c r="DF133" t="s">
        <v>9</v>
      </c>
      <c r="DG133" t="s">
        <v>9</v>
      </c>
      <c r="DH133" t="s">
        <v>9</v>
      </c>
      <c r="DI133" t="s">
        <v>9</v>
      </c>
      <c r="DJ133">
        <v>6.0651920500073038</v>
      </c>
      <c r="DK133">
        <f t="shared" ref="DK133:DK196" si="45">AU133-AU132</f>
        <v>4.2602559914004523E-3</v>
      </c>
      <c r="DL133">
        <f t="shared" ref="DL133:DL196" si="46">AV133-AV132</f>
        <v>5.8614975819403781E-3</v>
      </c>
      <c r="DM133">
        <f t="shared" ref="DM133:DM196" si="47">AW133-AW132</f>
        <v>-6.586457915242927E-3</v>
      </c>
      <c r="DN133">
        <f t="shared" ref="DN133:DN196" si="48">AZ133-AZ132</f>
        <v>1.2851123730599656E-2</v>
      </c>
      <c r="DO133">
        <f t="shared" ref="DO133:DO196" si="49">CV133-CV132</f>
        <v>-2.4390090748909188E-3</v>
      </c>
      <c r="DP133">
        <f t="shared" ref="DP133:DP196" si="50">LN(1+CW133/100) - LN(1+CW132/100)</f>
        <v>-3.9984006930127158E-4</v>
      </c>
      <c r="DQ133">
        <f t="shared" ref="DQ133:DQ196" si="51">LN(1+CX133/100) - LN(1+CX132/100)</f>
        <v>2.5025038085011442E-3</v>
      </c>
      <c r="DR133">
        <f t="shared" ref="DR133:DR196" si="52">LN(1+CY133/100) - LN(1+CY132/100)</f>
        <v>-8.3507311742142543E-4</v>
      </c>
      <c r="DS133">
        <f t="shared" ref="DS133:DS194" si="53">LN(CZ133) - LN(CZ132)</f>
        <v>-4.6033082027449601E-3</v>
      </c>
    </row>
    <row r="134" spans="1:123" x14ac:dyDescent="0.25">
      <c r="A134" s="1">
        <v>37165</v>
      </c>
      <c r="B134">
        <v>80.233999999999995</v>
      </c>
      <c r="C134">
        <v>0.94463179938561948</v>
      </c>
      <c r="D134">
        <v>0.117058805</v>
      </c>
      <c r="E134">
        <v>5.5</v>
      </c>
      <c r="F134">
        <v>94.503</v>
      </c>
      <c r="G134">
        <v>2.1145698465821205E-2</v>
      </c>
      <c r="H134">
        <v>0.39126666666666665</v>
      </c>
      <c r="I134">
        <v>2.83</v>
      </c>
      <c r="J134">
        <v>0.75623906699999999</v>
      </c>
      <c r="K134">
        <v>-0.396221991</v>
      </c>
      <c r="L134">
        <v>3.7126119789738658E-4</v>
      </c>
      <c r="M134">
        <v>0.31285953925198079</v>
      </c>
      <c r="N134">
        <v>5.1689247550652743E-3</v>
      </c>
      <c r="O134">
        <v>4.26</v>
      </c>
      <c r="P134">
        <f t="shared" si="39"/>
        <v>4.3849473651848587</v>
      </c>
      <c r="Q134">
        <v>-5.6960057693762091E-2</v>
      </c>
      <c r="R134">
        <v>-2.145078863611285</v>
      </c>
      <c r="S134">
        <v>5.3540766928029761E-2</v>
      </c>
      <c r="T134">
        <v>4.5486315800275481</v>
      </c>
      <c r="U134">
        <v>2.0925230731106866E-2</v>
      </c>
      <c r="V134">
        <v>0.3302146031704834</v>
      </c>
      <c r="W134">
        <v>2.7906953253007866E-2</v>
      </c>
      <c r="X134">
        <v>-7.8986047056156865</v>
      </c>
      <c r="Y134">
        <v>-1.1620009455467117</v>
      </c>
      <c r="Z134">
        <f t="shared" si="37"/>
        <v>-5.2650905898358298</v>
      </c>
      <c r="AA134">
        <v>0.75688465545361605</v>
      </c>
      <c r="AB134">
        <v>-0.39821417046888502</v>
      </c>
      <c r="AC134">
        <v>-9.4909198336091904E-2</v>
      </c>
      <c r="AD134">
        <f t="shared" si="43"/>
        <v>1.0599628134935202E-3</v>
      </c>
      <c r="AE134">
        <f t="shared" si="43"/>
        <v>-7.5638068028802616E-3</v>
      </c>
      <c r="AF134">
        <f t="shared" si="43"/>
        <v>-5.7476158044082126E-2</v>
      </c>
      <c r="AG134">
        <f t="shared" si="43"/>
        <v>6.3391654437355976E-3</v>
      </c>
      <c r="AH134">
        <f t="shared" si="43"/>
        <v>1.0317264825522088E-2</v>
      </c>
      <c r="AI134">
        <f t="shared" si="44"/>
        <v>-1.3081025909539107E-2</v>
      </c>
      <c r="AJ134">
        <f t="shared" si="44"/>
        <v>-0.29052316187132149</v>
      </c>
      <c r="AK134">
        <f t="shared" si="44"/>
        <v>1.068936363594301E-2</v>
      </c>
      <c r="AL134">
        <f t="shared" si="44"/>
        <v>-2.1379339363614136E-3</v>
      </c>
      <c r="AM134">
        <f t="shared" si="44"/>
        <v>1.1801162344289517E-2</v>
      </c>
      <c r="AN134">
        <f t="shared" si="44"/>
        <v>-2.5736796414448371E-2</v>
      </c>
      <c r="AO134">
        <f t="shared" si="38"/>
        <v>6.4395833396437862E-5</v>
      </c>
      <c r="AP134">
        <f t="shared" si="40"/>
        <v>-9.6504616257601015</v>
      </c>
      <c r="AQ134">
        <f t="shared" si="41"/>
        <v>-1.896889512328551E-6</v>
      </c>
      <c r="AR134">
        <v>80.268000000000001</v>
      </c>
      <c r="AS134">
        <v>-7.5117406060481941E-4</v>
      </c>
      <c r="AT134">
        <v>2.1942572367378257E-2</v>
      </c>
      <c r="AU134">
        <v>0.46959233833741487</v>
      </c>
      <c r="AV134">
        <v>0.46011897989768247</v>
      </c>
      <c r="AW134">
        <v>0.65796944789361045</v>
      </c>
      <c r="AX134">
        <v>4.3956201366841059</v>
      </c>
      <c r="AY134">
        <v>0.45957520527236306</v>
      </c>
      <c r="AZ134">
        <v>-7.1747064639343106E-3</v>
      </c>
      <c r="BA134">
        <v>-1.0054899852941002E-2</v>
      </c>
      <c r="BB134">
        <v>-2.876039068386782E-2</v>
      </c>
      <c r="BC134">
        <v>4.583997246240302</v>
      </c>
      <c r="BD134">
        <v>0.64795231482855864</v>
      </c>
      <c r="BE134">
        <v>0.18120240309226127</v>
      </c>
      <c r="BF134">
        <v>0.17832220970325457</v>
      </c>
      <c r="BG134">
        <v>0.15961671887232776</v>
      </c>
      <c r="BH134" s="4">
        <v>4.2737139769304022</v>
      </c>
      <c r="BI134">
        <v>0.80388483819731604</v>
      </c>
      <c r="BJ134">
        <v>0.174363357273112</v>
      </c>
      <c r="BK134" s="4">
        <v>4.2737139769304022</v>
      </c>
      <c r="BL134">
        <v>10.74475296854853</v>
      </c>
      <c r="BM134">
        <v>4.3853710359242717</v>
      </c>
      <c r="BN134">
        <v>1.906666666666667</v>
      </c>
      <c r="BO134">
        <v>0.80197355388837399</v>
      </c>
      <c r="BP134" t="s">
        <v>9</v>
      </c>
      <c r="BQ134" t="s">
        <v>9</v>
      </c>
      <c r="BR134" t="s">
        <v>9</v>
      </c>
      <c r="BS134" t="s">
        <v>9</v>
      </c>
      <c r="BT134" t="s">
        <v>9</v>
      </c>
      <c r="BU134" t="s">
        <v>9</v>
      </c>
      <c r="BV134" t="s">
        <v>9</v>
      </c>
      <c r="BW134" t="s">
        <v>9</v>
      </c>
      <c r="BX134" t="s">
        <v>9</v>
      </c>
      <c r="BY134" t="s">
        <v>9</v>
      </c>
      <c r="BZ134" t="s">
        <v>9</v>
      </c>
      <c r="CA134" t="s">
        <v>9</v>
      </c>
      <c r="CB134" t="s">
        <v>9</v>
      </c>
      <c r="CC134" t="s">
        <v>9</v>
      </c>
      <c r="CD134" t="s">
        <v>9</v>
      </c>
      <c r="CE134" t="s">
        <v>9</v>
      </c>
      <c r="CF134" t="s">
        <v>9</v>
      </c>
      <c r="CG134" t="s">
        <v>9</v>
      </c>
      <c r="CH134" t="s">
        <v>9</v>
      </c>
      <c r="CI134" t="s">
        <v>9</v>
      </c>
      <c r="CJ134" t="s">
        <v>9</v>
      </c>
      <c r="CK134" t="s">
        <v>9</v>
      </c>
      <c r="CL134" t="s">
        <v>9</v>
      </c>
      <c r="CM134" t="s">
        <v>9</v>
      </c>
      <c r="CN134" t="s">
        <v>9</v>
      </c>
      <c r="CO134" t="s">
        <v>9</v>
      </c>
      <c r="CP134" t="s">
        <v>9</v>
      </c>
      <c r="CQ134" t="s">
        <v>9</v>
      </c>
      <c r="CR134" t="s">
        <v>9</v>
      </c>
      <c r="CS134" t="s">
        <v>9</v>
      </c>
      <c r="CT134" t="s">
        <v>9</v>
      </c>
      <c r="CU134" t="s">
        <v>9</v>
      </c>
      <c r="CV134">
        <v>5.6846302358115919</v>
      </c>
      <c r="CW134">
        <v>66.7</v>
      </c>
      <c r="CX134">
        <v>33.633333333333333</v>
      </c>
      <c r="CY134">
        <v>59.733333333333327</v>
      </c>
      <c r="CZ134">
        <v>1.2381880000000001</v>
      </c>
      <c r="DA134">
        <v>10.664024653877052</v>
      </c>
      <c r="DB134">
        <v>0.11705881</v>
      </c>
      <c r="DC134">
        <v>0.12379379</v>
      </c>
      <c r="DD134" t="s">
        <v>9</v>
      </c>
      <c r="DE134" t="s">
        <v>9</v>
      </c>
      <c r="DF134" t="s">
        <v>9</v>
      </c>
      <c r="DG134" t="s">
        <v>9</v>
      </c>
      <c r="DH134" t="s">
        <v>9</v>
      </c>
      <c r="DI134" t="s">
        <v>9</v>
      </c>
      <c r="DJ134">
        <v>6.0523015276621557</v>
      </c>
      <c r="DK134">
        <f t="shared" si="45"/>
        <v>5.3974196843962208E-3</v>
      </c>
      <c r="DL134">
        <f t="shared" si="46"/>
        <v>7.8782786595196219E-3</v>
      </c>
      <c r="DM134">
        <f t="shared" si="47"/>
        <v>1.262103690756966E-2</v>
      </c>
      <c r="DN134">
        <f t="shared" si="48"/>
        <v>7.59249149611263E-3</v>
      </c>
      <c r="DO134">
        <f t="shared" si="49"/>
        <v>-1.8093838266057816E-3</v>
      </c>
      <c r="DP134">
        <f t="shared" si="50"/>
        <v>0</v>
      </c>
      <c r="DQ134">
        <f t="shared" si="51"/>
        <v>1.9975037852719146E-3</v>
      </c>
      <c r="DR134">
        <f t="shared" si="52"/>
        <v>8.3507311742142543E-4</v>
      </c>
      <c r="DS134">
        <f t="shared" si="53"/>
        <v>-5.0808045712678052E-3</v>
      </c>
    </row>
    <row r="135" spans="1:123" x14ac:dyDescent="0.25">
      <c r="A135" s="1">
        <v>37257</v>
      </c>
      <c r="B135">
        <v>81.253</v>
      </c>
      <c r="C135">
        <v>0.94295605022435613</v>
      </c>
      <c r="D135">
        <v>0.12193066</v>
      </c>
      <c r="E135">
        <v>5.7</v>
      </c>
      <c r="F135">
        <v>94.64</v>
      </c>
      <c r="G135">
        <v>1.4345451516506291E-2</v>
      </c>
      <c r="H135">
        <v>0.5087666666666667</v>
      </c>
      <c r="I135">
        <v>3.32</v>
      </c>
      <c r="J135">
        <v>0.23162018300000001</v>
      </c>
      <c r="K135">
        <v>-0.49746977599999997</v>
      </c>
      <c r="L135">
        <v>3.7501846176568327E-4</v>
      </c>
      <c r="M135">
        <v>0.31946388533968528</v>
      </c>
      <c r="N135">
        <v>5.2226335093354991E-3</v>
      </c>
      <c r="O135">
        <v>4.9800000000000004</v>
      </c>
      <c r="P135">
        <f t="shared" si="39"/>
        <v>4.3975677436051299</v>
      </c>
      <c r="Q135">
        <v>-5.8735603771632595E-2</v>
      </c>
      <c r="R135">
        <v>-2.1043027564827619</v>
      </c>
      <c r="S135">
        <v>5.5434706888100517E-2</v>
      </c>
      <c r="T135">
        <v>4.5500802196701313</v>
      </c>
      <c r="U135">
        <v>1.4243529119007461E-2</v>
      </c>
      <c r="V135">
        <v>0.41129254004078025</v>
      </c>
      <c r="W135">
        <v>3.2660782239548276E-2</v>
      </c>
      <c r="X135">
        <v>-7.8885353018305331</v>
      </c>
      <c r="Y135">
        <v>-1.1411110464840393</v>
      </c>
      <c r="Z135">
        <f t="shared" si="37"/>
        <v>-5.2547535006026784</v>
      </c>
      <c r="AA135">
        <v>0.23187900555204</v>
      </c>
      <c r="AB135">
        <v>-0.49838004033185002</v>
      </c>
      <c r="AC135">
        <v>0.20283537792729001</v>
      </c>
      <c r="AD135">
        <f t="shared" si="43"/>
        <v>1.2620378420271194E-2</v>
      </c>
      <c r="AE135">
        <f t="shared" si="43"/>
        <v>-1.7755460778705046E-3</v>
      </c>
      <c r="AF135">
        <f t="shared" si="43"/>
        <v>4.0776107128523087E-2</v>
      </c>
      <c r="AG135">
        <f t="shared" si="43"/>
        <v>1.8939399600707563E-3</v>
      </c>
      <c r="AH135">
        <f t="shared" si="43"/>
        <v>1.4486396425832382E-3</v>
      </c>
      <c r="AI135">
        <f t="shared" si="44"/>
        <v>-6.6817016120994041E-3</v>
      </c>
      <c r="AJ135">
        <f t="shared" si="44"/>
        <v>8.1077936870296852E-2</v>
      </c>
      <c r="AK135">
        <f t="shared" si="44"/>
        <v>4.75382898654041E-3</v>
      </c>
      <c r="AL135">
        <f t="shared" si="44"/>
        <v>1.0069403785153419E-2</v>
      </c>
      <c r="AM135">
        <f t="shared" si="44"/>
        <v>2.0889899062672468E-2</v>
      </c>
      <c r="AN135">
        <f t="shared" si="44"/>
        <v>1.0337089233151353E-2</v>
      </c>
      <c r="AO135">
        <f t="shared" si="38"/>
        <v>6.4850850078048742E-5</v>
      </c>
      <c r="AP135">
        <f t="shared" si="40"/>
        <v>-9.6434205389138139</v>
      </c>
      <c r="AQ135">
        <f t="shared" si="41"/>
        <v>4.5501668161088073E-7</v>
      </c>
      <c r="AR135">
        <v>80.533000000000001</v>
      </c>
      <c r="AS135">
        <v>3.1823339994999657E-3</v>
      </c>
      <c r="AT135">
        <v>2.2674007434269311E-2</v>
      </c>
      <c r="AU135">
        <v>0.48500322570271115</v>
      </c>
      <c r="AV135">
        <v>0.47495223402489917</v>
      </c>
      <c r="AW135">
        <v>0.67074995919176617</v>
      </c>
      <c r="AX135">
        <v>4.42908172671694</v>
      </c>
      <c r="AY135">
        <v>0.47848157946962522</v>
      </c>
      <c r="AZ135">
        <v>5.7609457960117183E-3</v>
      </c>
      <c r="BA135">
        <v>3.2925565337244E-3</v>
      </c>
      <c r="BB135">
        <v>-1.4114843608461769E-2</v>
      </c>
      <c r="BC135">
        <v>4.6148284602059944</v>
      </c>
      <c r="BD135">
        <v>0.66422831295868023</v>
      </c>
      <c r="BE135">
        <v>0.19150767928506673</v>
      </c>
      <c r="BF135">
        <v>0.18903929002277942</v>
      </c>
      <c r="BG135">
        <v>0.17163188988059325</v>
      </c>
      <c r="BH135" s="4">
        <v>4.9265251603042799</v>
      </c>
      <c r="BI135">
        <v>0.81782999880988716</v>
      </c>
      <c r="BJ135">
        <v>1.12852306556954</v>
      </c>
      <c r="BK135" s="4">
        <v>4.9265251603042799</v>
      </c>
      <c r="BL135">
        <v>10.751285287964983</v>
      </c>
      <c r="BM135">
        <v>4.3886670383111364</v>
      </c>
      <c r="BN135">
        <v>1.72</v>
      </c>
      <c r="BO135">
        <v>0.81428986678913462</v>
      </c>
      <c r="BP135" t="s">
        <v>9</v>
      </c>
      <c r="BQ135" t="s">
        <v>9</v>
      </c>
      <c r="BR135" t="s">
        <v>9</v>
      </c>
      <c r="BS135" t="s">
        <v>9</v>
      </c>
      <c r="BT135" t="s">
        <v>9</v>
      </c>
      <c r="BU135" t="s">
        <v>9</v>
      </c>
      <c r="BV135" t="s">
        <v>9</v>
      </c>
      <c r="BW135" t="s">
        <v>9</v>
      </c>
      <c r="BX135" t="s">
        <v>9</v>
      </c>
      <c r="BY135" t="s">
        <v>9</v>
      </c>
      <c r="BZ135" t="s">
        <v>9</v>
      </c>
      <c r="CA135" t="s">
        <v>9</v>
      </c>
      <c r="CB135" t="s">
        <v>9</v>
      </c>
      <c r="CC135" t="s">
        <v>9</v>
      </c>
      <c r="CD135" t="s">
        <v>9</v>
      </c>
      <c r="CE135" t="s">
        <v>9</v>
      </c>
      <c r="CF135" t="s">
        <v>9</v>
      </c>
      <c r="CG135" t="s">
        <v>9</v>
      </c>
      <c r="CH135" t="s">
        <v>9</v>
      </c>
      <c r="CI135" t="s">
        <v>9</v>
      </c>
      <c r="CJ135" t="s">
        <v>9</v>
      </c>
      <c r="CK135" t="s">
        <v>9</v>
      </c>
      <c r="CL135" t="s">
        <v>9</v>
      </c>
      <c r="CM135" t="s">
        <v>9</v>
      </c>
      <c r="CN135" t="s">
        <v>9</v>
      </c>
      <c r="CO135" t="s">
        <v>9</v>
      </c>
      <c r="CP135" t="s">
        <v>9</v>
      </c>
      <c r="CQ135" t="s">
        <v>9</v>
      </c>
      <c r="CR135" t="s">
        <v>9</v>
      </c>
      <c r="CS135" t="s">
        <v>9</v>
      </c>
      <c r="CT135" t="s">
        <v>9</v>
      </c>
      <c r="CU135" t="s">
        <v>9</v>
      </c>
      <c r="CV135">
        <v>5.6821535807498682</v>
      </c>
      <c r="CW135">
        <v>66.63333333333334</v>
      </c>
      <c r="CX135">
        <v>33.9</v>
      </c>
      <c r="CY135">
        <v>59.70000000000001</v>
      </c>
      <c r="CZ135">
        <v>1.22644</v>
      </c>
      <c r="DA135">
        <v>10.682431049281547</v>
      </c>
      <c r="DB135">
        <v>0.12193066</v>
      </c>
      <c r="DC135">
        <v>0.12162799000000001</v>
      </c>
      <c r="DD135" t="s">
        <v>9</v>
      </c>
      <c r="DE135" t="s">
        <v>9</v>
      </c>
      <c r="DF135" t="s">
        <v>9</v>
      </c>
      <c r="DG135" t="s">
        <v>9</v>
      </c>
      <c r="DH135" t="s">
        <v>9</v>
      </c>
      <c r="DI135" t="s">
        <v>9</v>
      </c>
      <c r="DJ135">
        <v>6.0462922120415401</v>
      </c>
      <c r="DK135">
        <f t="shared" si="45"/>
        <v>1.5410887365296277E-2</v>
      </c>
      <c r="DL135">
        <f t="shared" si="46"/>
        <v>1.48332541272167E-2</v>
      </c>
      <c r="DM135">
        <f t="shared" si="47"/>
        <v>1.2780511298155717E-2</v>
      </c>
      <c r="DN135">
        <f t="shared" si="48"/>
        <v>1.2935652259946029E-2</v>
      </c>
      <c r="DO135">
        <f t="shared" si="49"/>
        <v>-2.476655061723676E-3</v>
      </c>
      <c r="DP135">
        <f t="shared" si="50"/>
        <v>-4.0000000533335633E-4</v>
      </c>
      <c r="DQ135">
        <f t="shared" si="51"/>
        <v>1.9935217167751929E-3</v>
      </c>
      <c r="DR135">
        <f t="shared" si="52"/>
        <v>-2.0870291216312786E-4</v>
      </c>
      <c r="DS135">
        <f t="shared" si="53"/>
        <v>-9.5333567387640705E-3</v>
      </c>
    </row>
    <row r="136" spans="1:123" x14ac:dyDescent="0.25">
      <c r="A136" s="1">
        <v>37347</v>
      </c>
      <c r="B136">
        <v>81.587000000000003</v>
      </c>
      <c r="C136">
        <v>0.941558815202856</v>
      </c>
      <c r="D136">
        <v>0.12269514400000001</v>
      </c>
      <c r="E136">
        <v>5.833333333333333</v>
      </c>
      <c r="F136">
        <v>94.701999999999998</v>
      </c>
      <c r="G136">
        <v>1.6201176573625561E-2</v>
      </c>
      <c r="H136">
        <v>0.60986666666666667</v>
      </c>
      <c r="I136">
        <v>3.3533333333333335</v>
      </c>
      <c r="J136">
        <v>0.11675041</v>
      </c>
      <c r="K136">
        <v>-0.19206878199999999</v>
      </c>
      <c r="L136">
        <v>3.7562383749838862E-4</v>
      </c>
      <c r="M136">
        <v>0.32005834939961403</v>
      </c>
      <c r="N136">
        <v>4.9188781053755917E-3</v>
      </c>
      <c r="O136">
        <v>-0.81</v>
      </c>
      <c r="P136">
        <f t="shared" si="39"/>
        <v>4.4016699355527917</v>
      </c>
      <c r="Q136">
        <v>-6.0218463156996777E-2</v>
      </c>
      <c r="R136">
        <v>-2.0980525042505489</v>
      </c>
      <c r="S136">
        <v>5.6695343676545294E-2</v>
      </c>
      <c r="T136">
        <v>4.5507351192932042</v>
      </c>
      <c r="U136">
        <v>1.6071337993814584E-2</v>
      </c>
      <c r="V136">
        <v>0.4761513598319696</v>
      </c>
      <c r="W136">
        <v>3.2983352482015137E-2</v>
      </c>
      <c r="X136">
        <v>-7.886922347525811</v>
      </c>
      <c r="Y136">
        <v>-1.1392519579368299</v>
      </c>
      <c r="Z136">
        <f t="shared" si="37"/>
        <v>-5.3146748018427967</v>
      </c>
      <c r="AA136">
        <v>0.116251144072895</v>
      </c>
      <c r="AB136">
        <v>-0.19296107581368499</v>
      </c>
      <c r="AC136">
        <v>0.39902628081800501</v>
      </c>
      <c r="AD136">
        <f t="shared" si="43"/>
        <v>4.1021919476618152E-3</v>
      </c>
      <c r="AE136">
        <f t="shared" si="43"/>
        <v>-1.4828593853641811E-3</v>
      </c>
      <c r="AF136">
        <f t="shared" si="43"/>
        <v>6.2502522322129828E-3</v>
      </c>
      <c r="AG136">
        <f t="shared" si="43"/>
        <v>1.2606367884447772E-3</v>
      </c>
      <c r="AH136">
        <f t="shared" si="43"/>
        <v>6.5489962307285765E-4</v>
      </c>
      <c r="AI136">
        <f t="shared" si="44"/>
        <v>1.8278088748071228E-3</v>
      </c>
      <c r="AJ136">
        <f t="shared" si="44"/>
        <v>6.4858819791189348E-2</v>
      </c>
      <c r="AK136">
        <f t="shared" si="44"/>
        <v>3.2257024246686028E-4</v>
      </c>
      <c r="AL136">
        <f t="shared" si="44"/>
        <v>1.6129543047220807E-3</v>
      </c>
      <c r="AM136">
        <f t="shared" si="44"/>
        <v>1.8590885472093976E-3</v>
      </c>
      <c r="AN136">
        <f t="shared" si="44"/>
        <v>-5.9921301240118297E-2</v>
      </c>
      <c r="AO136">
        <f t="shared" si="38"/>
        <v>6.0861386339881858E-5</v>
      </c>
      <c r="AP136">
        <f t="shared" si="40"/>
        <v>-9.7069116345915347</v>
      </c>
      <c r="AQ136">
        <f t="shared" si="41"/>
        <v>-3.9894637381668842E-6</v>
      </c>
      <c r="AR136">
        <v>80.820999999999998</v>
      </c>
      <c r="AS136">
        <v>7.8009711484769619E-3</v>
      </c>
      <c r="AT136">
        <v>2.2898479535076326E-2</v>
      </c>
      <c r="AU136">
        <v>0.48200743237597382</v>
      </c>
      <c r="AV136">
        <v>0.47309653555654729</v>
      </c>
      <c r="AW136">
        <v>0.67531697090306086</v>
      </c>
      <c r="AX136">
        <v>4.4301173456479708</v>
      </c>
      <c r="AY136">
        <v>0.47911045630470933</v>
      </c>
      <c r="AZ136">
        <v>2.4460013634033939E-3</v>
      </c>
      <c r="BA136">
        <v>-2.8217095587246277E-4</v>
      </c>
      <c r="BB136">
        <v>-1.5075087459581915E-2</v>
      </c>
      <c r="BC136">
        <v>4.6234268841750579</v>
      </c>
      <c r="BD136">
        <v>0.67241999483179637</v>
      </c>
      <c r="BE136">
        <v>0.19575553989049044</v>
      </c>
      <c r="BF136">
        <v>0.19302736757121458</v>
      </c>
      <c r="BG136">
        <v>0.17823445106750513</v>
      </c>
      <c r="BH136" s="4">
        <v>-0.77208066042559853</v>
      </c>
      <c r="BI136">
        <v>0.81393363419981002</v>
      </c>
      <c r="BJ136">
        <v>-0.49076931609571206</v>
      </c>
      <c r="BK136" s="4">
        <v>-0.77208066042559853</v>
      </c>
      <c r="BL136">
        <v>10.755090418788047</v>
      </c>
      <c r="BM136">
        <v>4.3922368327487371</v>
      </c>
      <c r="BN136">
        <v>1.7133333333333332</v>
      </c>
      <c r="BO136">
        <v>0.81235966513807056</v>
      </c>
      <c r="BP136" t="s">
        <v>9</v>
      </c>
      <c r="BQ136" t="s">
        <v>9</v>
      </c>
      <c r="BR136" t="s">
        <v>9</v>
      </c>
      <c r="BS136" t="s">
        <v>9</v>
      </c>
      <c r="BT136" t="s">
        <v>9</v>
      </c>
      <c r="BU136" t="s">
        <v>9</v>
      </c>
      <c r="BV136" t="s">
        <v>9</v>
      </c>
      <c r="BW136" t="s">
        <v>9</v>
      </c>
      <c r="BX136" t="s">
        <v>9</v>
      </c>
      <c r="BY136" t="s">
        <v>9</v>
      </c>
      <c r="BZ136" t="s">
        <v>9</v>
      </c>
      <c r="CA136" t="s">
        <v>9</v>
      </c>
      <c r="CB136" t="s">
        <v>9</v>
      </c>
      <c r="CC136" t="s">
        <v>9</v>
      </c>
      <c r="CD136" t="s">
        <v>9</v>
      </c>
      <c r="CE136" t="s">
        <v>9</v>
      </c>
      <c r="CF136" t="s">
        <v>9</v>
      </c>
      <c r="CG136" t="s">
        <v>9</v>
      </c>
      <c r="CH136" t="s">
        <v>9</v>
      </c>
      <c r="CI136" t="s">
        <v>9</v>
      </c>
      <c r="CJ136" t="s">
        <v>9</v>
      </c>
      <c r="CK136" t="s">
        <v>9</v>
      </c>
      <c r="CL136" t="s">
        <v>9</v>
      </c>
      <c r="CM136" t="s">
        <v>9</v>
      </c>
      <c r="CN136" t="s">
        <v>9</v>
      </c>
      <c r="CO136" t="s">
        <v>9</v>
      </c>
      <c r="CP136" t="s">
        <v>9</v>
      </c>
      <c r="CQ136" t="s">
        <v>9</v>
      </c>
      <c r="CR136" t="s">
        <v>9</v>
      </c>
      <c r="CS136" t="s">
        <v>9</v>
      </c>
      <c r="CT136" t="s">
        <v>9</v>
      </c>
      <c r="CU136" t="s">
        <v>9</v>
      </c>
      <c r="CV136">
        <v>5.6903526975444763</v>
      </c>
      <c r="CW136">
        <v>66.666666666666671</v>
      </c>
      <c r="CX136">
        <v>34.4</v>
      </c>
      <c r="CY136">
        <v>59.633333333333333</v>
      </c>
      <c r="CZ136">
        <v>1.2102740000000001</v>
      </c>
      <c r="DA136">
        <v>10.700504763532461</v>
      </c>
      <c r="DB136">
        <v>0.12269513999999999</v>
      </c>
      <c r="DC136">
        <v>0.12225602000000001</v>
      </c>
      <c r="DD136" t="s">
        <v>9</v>
      </c>
      <c r="DE136" t="s">
        <v>9</v>
      </c>
      <c r="DF136" t="s">
        <v>9</v>
      </c>
      <c r="DG136" t="s">
        <v>9</v>
      </c>
      <c r="DH136" t="s">
        <v>9</v>
      </c>
      <c r="DI136" t="s">
        <v>9</v>
      </c>
      <c r="DJ136">
        <v>6.0453497138102241</v>
      </c>
      <c r="DK136">
        <f t="shared" si="45"/>
        <v>-2.9957933267373282E-3</v>
      </c>
      <c r="DL136">
        <f t="shared" si="46"/>
        <v>-1.855698468351874E-3</v>
      </c>
      <c r="DM136">
        <f t="shared" si="47"/>
        <v>4.5670117112946995E-3</v>
      </c>
      <c r="DN136">
        <f t="shared" si="48"/>
        <v>-3.3149444326083244E-3</v>
      </c>
      <c r="DO136">
        <f t="shared" si="49"/>
        <v>8.1991167946080523E-3</v>
      </c>
      <c r="DP136">
        <f t="shared" si="50"/>
        <v>2.0002000266705622E-4</v>
      </c>
      <c r="DQ136">
        <f t="shared" si="51"/>
        <v>3.7271753919222439E-3</v>
      </c>
      <c r="DR136">
        <f t="shared" si="52"/>
        <v>-4.1753654051274181E-4</v>
      </c>
      <c r="DS136">
        <f t="shared" si="53"/>
        <v>-1.3268883575072221E-2</v>
      </c>
    </row>
    <row r="137" spans="1:123" x14ac:dyDescent="0.25">
      <c r="A137" s="1">
        <v>37438</v>
      </c>
      <c r="B137">
        <v>81.930999999999997</v>
      </c>
      <c r="C137">
        <v>0.94270541431997124</v>
      </c>
      <c r="D137">
        <v>0.121031343</v>
      </c>
      <c r="E137">
        <v>5.7333333333333334</v>
      </c>
      <c r="F137">
        <v>94.647000000000006</v>
      </c>
      <c r="G137">
        <v>1.5185152427110412E-2</v>
      </c>
      <c r="H137">
        <v>1.5067333333333333</v>
      </c>
      <c r="I137">
        <v>2.5866666666666664</v>
      </c>
      <c r="J137">
        <v>0.23432520000000001</v>
      </c>
      <c r="K137">
        <v>-0.10171728200000001</v>
      </c>
      <c r="L137">
        <v>3.7605798006132149E-4</v>
      </c>
      <c r="M137">
        <v>0.32256420434431271</v>
      </c>
      <c r="N137">
        <v>4.1063855178364878E-3</v>
      </c>
      <c r="O137">
        <v>1.64</v>
      </c>
      <c r="P137">
        <f t="shared" si="39"/>
        <v>4.4058774296205518</v>
      </c>
      <c r="Q137">
        <v>-5.9001437178713909E-2</v>
      </c>
      <c r="R137">
        <v>-2.1117057338708149</v>
      </c>
      <c r="S137">
        <v>5.5750015104491769E-2</v>
      </c>
      <c r="T137">
        <v>4.5501541814319344</v>
      </c>
      <c r="U137">
        <v>1.5071012042286875E-2</v>
      </c>
      <c r="V137">
        <v>0.918980444684659</v>
      </c>
      <c r="W137">
        <v>2.553778378783866E-2</v>
      </c>
      <c r="X137">
        <v>-7.8857672241715822</v>
      </c>
      <c r="Y137">
        <v>-1.131453079322569</v>
      </c>
      <c r="Z137">
        <f t="shared" si="37"/>
        <v>-5.4952120734542635</v>
      </c>
      <c r="AA137">
        <v>0.23470199972394801</v>
      </c>
      <c r="AB137">
        <v>-0.103309969093955</v>
      </c>
      <c r="AC137">
        <v>-0.113043383768011</v>
      </c>
      <c r="AD137">
        <f t="shared" si="43"/>
        <v>4.2074940677601091E-3</v>
      </c>
      <c r="AE137">
        <f t="shared" si="43"/>
        <v>1.217025978282868E-3</v>
      </c>
      <c r="AF137">
        <f t="shared" si="43"/>
        <v>-1.365322962026605E-2</v>
      </c>
      <c r="AG137">
        <f t="shared" si="43"/>
        <v>-9.4532857205352483E-4</v>
      </c>
      <c r="AH137">
        <f t="shared" si="43"/>
        <v>-5.8093786126978131E-4</v>
      </c>
      <c r="AI137">
        <f t="shared" si="44"/>
        <v>-1.0003259515277089E-3</v>
      </c>
      <c r="AJ137">
        <f t="shared" si="44"/>
        <v>0.4428290848526894</v>
      </c>
      <c r="AK137">
        <f t="shared" si="44"/>
        <v>-7.4455686941764763E-3</v>
      </c>
      <c r="AL137">
        <f t="shared" si="44"/>
        <v>1.1551233542288486E-3</v>
      </c>
      <c r="AM137">
        <f t="shared" si="44"/>
        <v>7.7988786142608735E-3</v>
      </c>
      <c r="AN137">
        <f t="shared" si="44"/>
        <v>-0.18053727161146682</v>
      </c>
      <c r="AO137">
        <f t="shared" si="38"/>
        <v>5.0574987287687362E-5</v>
      </c>
      <c r="AP137">
        <f t="shared" si="40"/>
        <v>-9.892053426266159</v>
      </c>
      <c r="AQ137">
        <f t="shared" si="41"/>
        <v>-1.0286399052194496E-5</v>
      </c>
      <c r="AR137">
        <v>81.194000000000003</v>
      </c>
      <c r="AS137">
        <v>5.3574979443395338E-3</v>
      </c>
      <c r="AT137">
        <v>1.7810996221530952E-2</v>
      </c>
      <c r="AU137">
        <v>0.48826570893920945</v>
      </c>
      <c r="AV137">
        <v>0.48209505002394609</v>
      </c>
      <c r="AW137">
        <v>0.67945498411243133</v>
      </c>
      <c r="AX137">
        <v>4.4450133951444197</v>
      </c>
      <c r="AY137">
        <v>0.48316608984656789</v>
      </c>
      <c r="AZ137">
        <v>9.1415458398326765E-3</v>
      </c>
      <c r="BA137">
        <v>5.9064229853725836E-3</v>
      </c>
      <c r="BB137">
        <v>-9.5940734395686955E-3</v>
      </c>
      <c r="BC137">
        <v>4.6362026703176413</v>
      </c>
      <c r="BD137">
        <v>0.67435536501978977</v>
      </c>
      <c r="BE137">
        <v>0.20033082101305455</v>
      </c>
      <c r="BF137">
        <v>0.19709569815859446</v>
      </c>
      <c r="BG137">
        <v>0.18159520173365318</v>
      </c>
      <c r="BH137" s="4">
        <v>1.6783360734581041</v>
      </c>
      <c r="BI137">
        <v>0.81846268191355731</v>
      </c>
      <c r="BJ137">
        <v>0.158003101566705</v>
      </c>
      <c r="BK137" s="4">
        <v>1.6783360734581041</v>
      </c>
      <c r="BL137">
        <v>10.757008864157203</v>
      </c>
      <c r="BM137">
        <v>4.3968413528118955</v>
      </c>
      <c r="BN137">
        <v>1.6433333333333333</v>
      </c>
      <c r="BO137">
        <v>0.81655550532171584</v>
      </c>
      <c r="BP137" t="s">
        <v>9</v>
      </c>
      <c r="BQ137" t="s">
        <v>9</v>
      </c>
      <c r="BR137" t="s">
        <v>9</v>
      </c>
      <c r="BS137" t="s">
        <v>9</v>
      </c>
      <c r="BT137" t="s">
        <v>9</v>
      </c>
      <c r="BU137" t="s">
        <v>9</v>
      </c>
      <c r="BV137" t="s">
        <v>9</v>
      </c>
      <c r="BW137" t="s">
        <v>9</v>
      </c>
      <c r="BX137" t="s">
        <v>9</v>
      </c>
      <c r="BY137" t="s">
        <v>9</v>
      </c>
      <c r="BZ137" t="s">
        <v>9</v>
      </c>
      <c r="CA137" t="s">
        <v>9</v>
      </c>
      <c r="CB137" t="s">
        <v>9</v>
      </c>
      <c r="CC137" t="s">
        <v>9</v>
      </c>
      <c r="CD137" t="s">
        <v>9</v>
      </c>
      <c r="CE137" t="s">
        <v>9</v>
      </c>
      <c r="CF137" t="s">
        <v>9</v>
      </c>
      <c r="CG137" t="s">
        <v>9</v>
      </c>
      <c r="CH137" t="s">
        <v>9</v>
      </c>
      <c r="CI137" t="s">
        <v>9</v>
      </c>
      <c r="CJ137" t="s">
        <v>9</v>
      </c>
      <c r="CK137" t="s">
        <v>9</v>
      </c>
      <c r="CL137" t="s">
        <v>9</v>
      </c>
      <c r="CM137" t="s">
        <v>9</v>
      </c>
      <c r="CN137" t="s">
        <v>9</v>
      </c>
      <c r="CO137" t="s">
        <v>9</v>
      </c>
      <c r="CP137" t="s">
        <v>9</v>
      </c>
      <c r="CQ137" t="s">
        <v>9</v>
      </c>
      <c r="CR137" t="s">
        <v>9</v>
      </c>
      <c r="CS137" t="s">
        <v>9</v>
      </c>
      <c r="CT137" t="s">
        <v>9</v>
      </c>
      <c r="CU137" t="s">
        <v>9</v>
      </c>
      <c r="CV137">
        <v>5.6954276702734479</v>
      </c>
      <c r="CW137">
        <v>66.600000000000009</v>
      </c>
      <c r="CX137">
        <v>34.9</v>
      </c>
      <c r="CY137">
        <v>59.6</v>
      </c>
      <c r="CZ137">
        <v>1.1986060000000001</v>
      </c>
      <c r="DA137">
        <v>10.709941096725379</v>
      </c>
      <c r="DB137">
        <v>0.12103134</v>
      </c>
      <c r="DC137">
        <v>0.11626044000000001</v>
      </c>
      <c r="DD137" t="s">
        <v>9</v>
      </c>
      <c r="DE137" t="s">
        <v>9</v>
      </c>
      <c r="DF137" t="s">
        <v>9</v>
      </c>
      <c r="DG137" t="s">
        <v>9</v>
      </c>
      <c r="DH137" t="s">
        <v>9</v>
      </c>
      <c r="DI137" t="s">
        <v>9</v>
      </c>
      <c r="DJ137">
        <v>6.0503788538973939</v>
      </c>
      <c r="DK137">
        <f t="shared" si="45"/>
        <v>6.2582765632356319E-3</v>
      </c>
      <c r="DL137">
        <f t="shared" si="46"/>
        <v>8.9985144673987993E-3</v>
      </c>
      <c r="DM137">
        <f t="shared" si="47"/>
        <v>4.1380132093704614E-3</v>
      </c>
      <c r="DN137">
        <f t="shared" si="48"/>
        <v>6.6955444764292826E-3</v>
      </c>
      <c r="DO137">
        <f t="shared" si="49"/>
        <v>5.0749727289716162E-3</v>
      </c>
      <c r="DP137">
        <f t="shared" si="50"/>
        <v>-4.0008002133984366E-4</v>
      </c>
      <c r="DQ137">
        <f t="shared" si="51"/>
        <v>3.7133351246610991E-3</v>
      </c>
      <c r="DR137">
        <f t="shared" si="52"/>
        <v>-2.0883366474555576E-4</v>
      </c>
      <c r="DS137">
        <f t="shared" si="53"/>
        <v>-9.6875653849868015E-3</v>
      </c>
    </row>
    <row r="138" spans="1:123" x14ac:dyDescent="0.25">
      <c r="A138" s="1">
        <v>37530</v>
      </c>
      <c r="B138">
        <v>81.974000000000004</v>
      </c>
      <c r="C138">
        <v>0.94151407488384786</v>
      </c>
      <c r="D138">
        <v>0.116932196</v>
      </c>
      <c r="E138">
        <v>5.8666666666666671</v>
      </c>
      <c r="F138">
        <v>94.353999999999999</v>
      </c>
      <c r="G138">
        <v>1.1867808482670253E-2</v>
      </c>
      <c r="H138">
        <v>1.1112</v>
      </c>
      <c r="I138">
        <v>2.6466666666666665</v>
      </c>
      <c r="J138">
        <v>0.258006978</v>
      </c>
      <c r="K138">
        <v>-0.205139713</v>
      </c>
      <c r="L138">
        <v>3.7509323108038238E-4</v>
      </c>
      <c r="M138">
        <v>0.32223433260180379</v>
      </c>
      <c r="N138">
        <v>4.0628770234385604E-3</v>
      </c>
      <c r="O138">
        <v>-0.28000000000000003</v>
      </c>
      <c r="P138">
        <f t="shared" si="39"/>
        <v>4.4064021238151954</v>
      </c>
      <c r="Q138">
        <v>-6.0265981571448059E-2</v>
      </c>
      <c r="R138">
        <v>-2.1461610335393146</v>
      </c>
      <c r="S138">
        <v>5.7010254716779576E-2</v>
      </c>
      <c r="T138">
        <v>4.547053666252415</v>
      </c>
      <c r="U138">
        <v>1.1797938304230326E-2</v>
      </c>
      <c r="V138">
        <v>0.74725650620697748</v>
      </c>
      <c r="W138">
        <v>2.6122484145571639E-2</v>
      </c>
      <c r="X138">
        <v>-7.8883359466794003</v>
      </c>
      <c r="Y138">
        <v>-1.132476257113417</v>
      </c>
      <c r="Z138">
        <f t="shared" si="37"/>
        <v>-5.5058639298629783</v>
      </c>
      <c r="AA138">
        <v>0.25803127451758601</v>
      </c>
      <c r="AB138">
        <v>-0.205847385881648</v>
      </c>
      <c r="AC138">
        <v>3.4763209847608501E-2</v>
      </c>
      <c r="AD138">
        <f t="shared" si="43"/>
        <v>5.2469419464351574E-4</v>
      </c>
      <c r="AE138">
        <f t="shared" si="43"/>
        <v>-1.2645443927341501E-3</v>
      </c>
      <c r="AF138">
        <f t="shared" si="43"/>
        <v>-3.4455299668499695E-2</v>
      </c>
      <c r="AG138">
        <f t="shared" si="43"/>
        <v>1.2602396122878071E-3</v>
      </c>
      <c r="AH138">
        <f t="shared" si="43"/>
        <v>-3.1005151795193697E-3</v>
      </c>
      <c r="AI138">
        <f t="shared" si="44"/>
        <v>-3.2730737380565495E-3</v>
      </c>
      <c r="AJ138">
        <f t="shared" si="44"/>
        <v>-0.17172393847768153</v>
      </c>
      <c r="AK138">
        <f t="shared" si="44"/>
        <v>5.8470035773297915E-4</v>
      </c>
      <c r="AL138">
        <f t="shared" si="44"/>
        <v>-2.5687225078181442E-3</v>
      </c>
      <c r="AM138">
        <f t="shared" si="44"/>
        <v>-1.0231777908480399E-3</v>
      </c>
      <c r="AN138">
        <f t="shared" si="44"/>
        <v>-1.0651856408714799E-2</v>
      </c>
      <c r="AO138">
        <f t="shared" si="38"/>
        <v>4.9757232020948893E-5</v>
      </c>
      <c r="AP138">
        <f t="shared" si="40"/>
        <v>-9.9083547376692138</v>
      </c>
      <c r="AQ138">
        <f t="shared" si="41"/>
        <v>-8.1775526673846891E-7</v>
      </c>
      <c r="AR138">
        <v>81.653999999999996</v>
      </c>
      <c r="AS138">
        <v>5.8769856393041013E-3</v>
      </c>
      <c r="AT138">
        <v>1.5070010153540351E-2</v>
      </c>
      <c r="AU138">
        <v>0.48926870632968661</v>
      </c>
      <c r="AV138">
        <v>0.48645381400624638</v>
      </c>
      <c r="AW138">
        <v>0.67169698553220003</v>
      </c>
      <c r="AX138">
        <v>4.4454861479842016</v>
      </c>
      <c r="AY138">
        <v>0.48435481367939232</v>
      </c>
      <c r="AZ138">
        <v>1.2872852409134272E-2</v>
      </c>
      <c r="BA138">
        <v>8.446575565709491E-3</v>
      </c>
      <c r="BB138">
        <v>-4.2976425551718989E-3</v>
      </c>
      <c r="BC138">
        <v>4.627914427186715</v>
      </c>
      <c r="BD138">
        <v>0.66678309288190574</v>
      </c>
      <c r="BE138">
        <v>0.19530113161164769</v>
      </c>
      <c r="BF138">
        <v>0.19087485476822291</v>
      </c>
      <c r="BG138">
        <v>0.17813063664734152</v>
      </c>
      <c r="BH138" s="4">
        <v>-0.26960025162849721</v>
      </c>
      <c r="BI138">
        <v>0.81653995259760914</v>
      </c>
      <c r="BJ138">
        <v>-0.29123281025058601</v>
      </c>
      <c r="BK138" s="4">
        <v>-0.26960025162849721</v>
      </c>
      <c r="BL138">
        <v>10.756114047641395</v>
      </c>
      <c r="BM138">
        <v>4.4024908078062355</v>
      </c>
      <c r="BN138">
        <v>1.3333333333333333</v>
      </c>
      <c r="BO138">
        <v>0.81588150469264464</v>
      </c>
      <c r="BP138" t="s">
        <v>9</v>
      </c>
      <c r="BQ138" t="s">
        <v>9</v>
      </c>
      <c r="BR138" t="s">
        <v>9</v>
      </c>
      <c r="BS138" t="s">
        <v>9</v>
      </c>
      <c r="BT138" t="s">
        <v>9</v>
      </c>
      <c r="BU138" t="s">
        <v>9</v>
      </c>
      <c r="BV138" t="s">
        <v>9</v>
      </c>
      <c r="BW138" t="s">
        <v>9</v>
      </c>
      <c r="BX138" t="s">
        <v>9</v>
      </c>
      <c r="BY138" t="s">
        <v>9</v>
      </c>
      <c r="BZ138" t="s">
        <v>9</v>
      </c>
      <c r="CA138" t="s">
        <v>9</v>
      </c>
      <c r="CB138" t="s">
        <v>9</v>
      </c>
      <c r="CC138" t="s">
        <v>9</v>
      </c>
      <c r="CD138" t="s">
        <v>9</v>
      </c>
      <c r="CE138" t="s">
        <v>9</v>
      </c>
      <c r="CF138" t="s">
        <v>9</v>
      </c>
      <c r="CG138" t="s">
        <v>9</v>
      </c>
      <c r="CH138" t="s">
        <v>9</v>
      </c>
      <c r="CI138" t="s">
        <v>9</v>
      </c>
      <c r="CJ138" t="s">
        <v>9</v>
      </c>
      <c r="CK138" t="s">
        <v>9</v>
      </c>
      <c r="CL138" t="s">
        <v>9</v>
      </c>
      <c r="CM138" t="s">
        <v>9</v>
      </c>
      <c r="CN138" t="s">
        <v>9</v>
      </c>
      <c r="CO138" t="s">
        <v>9</v>
      </c>
      <c r="CP138" t="s">
        <v>9</v>
      </c>
      <c r="CQ138" t="s">
        <v>9</v>
      </c>
      <c r="CR138" t="s">
        <v>9</v>
      </c>
      <c r="CS138" t="s">
        <v>9</v>
      </c>
      <c r="CT138" t="s">
        <v>9</v>
      </c>
      <c r="CU138" t="s">
        <v>9</v>
      </c>
      <c r="CV138">
        <v>5.7088496149892194</v>
      </c>
      <c r="CW138">
        <v>66.433333333333337</v>
      </c>
      <c r="CX138">
        <v>35</v>
      </c>
      <c r="CY138">
        <v>59.533333333333331</v>
      </c>
      <c r="CZ138">
        <v>1.189908</v>
      </c>
      <c r="DA138">
        <v>10.719289217289479</v>
      </c>
      <c r="DB138">
        <v>0.1169322</v>
      </c>
      <c r="DC138">
        <v>0.12376033</v>
      </c>
      <c r="DD138" t="s">
        <v>9</v>
      </c>
      <c r="DE138" t="s">
        <v>9</v>
      </c>
      <c r="DF138" t="s">
        <v>9</v>
      </c>
      <c r="DG138" t="s">
        <v>9</v>
      </c>
      <c r="DH138" t="s">
        <v>9</v>
      </c>
      <c r="DI138" t="s">
        <v>9</v>
      </c>
      <c r="DJ138">
        <v>6.0546812188878505</v>
      </c>
      <c r="DK138">
        <f t="shared" si="45"/>
        <v>1.0029973904771561E-3</v>
      </c>
      <c r="DL138">
        <f t="shared" si="46"/>
        <v>4.3587639823002844E-3</v>
      </c>
      <c r="DM138">
        <f t="shared" si="47"/>
        <v>-7.7579985802312956E-3</v>
      </c>
      <c r="DN138">
        <f t="shared" si="48"/>
        <v>3.7313065693015957E-3</v>
      </c>
      <c r="DO138">
        <f t="shared" si="49"/>
        <v>1.3421944715771517E-2</v>
      </c>
      <c r="DP138">
        <f t="shared" si="50"/>
        <v>-1.0009008942882813E-3</v>
      </c>
      <c r="DQ138">
        <f t="shared" si="51"/>
        <v>7.4101522471936576E-4</v>
      </c>
      <c r="DR138">
        <f t="shared" si="52"/>
        <v>-4.1779820954523927E-4</v>
      </c>
      <c r="DS138">
        <f t="shared" si="53"/>
        <v>-7.2832216591408594E-3</v>
      </c>
    </row>
    <row r="139" spans="1:123" x14ac:dyDescent="0.25">
      <c r="A139" s="1">
        <v>37622</v>
      </c>
      <c r="B139">
        <v>82.396000000000001</v>
      </c>
      <c r="C139">
        <v>0.94127275093081086</v>
      </c>
      <c r="D139">
        <v>0.120586344</v>
      </c>
      <c r="E139">
        <v>5.8666666666666671</v>
      </c>
      <c r="F139">
        <v>93.983999999999995</v>
      </c>
      <c r="G139">
        <v>1.1406505306946061E-2</v>
      </c>
      <c r="H139">
        <v>0.52236666666666665</v>
      </c>
      <c r="I139">
        <v>2.7466666666666666</v>
      </c>
      <c r="J139">
        <v>0.17426546700000001</v>
      </c>
      <c r="K139">
        <v>-0.210918403</v>
      </c>
      <c r="L139">
        <v>3.7434180337923481E-4</v>
      </c>
      <c r="M139">
        <v>0.32573941697955339</v>
      </c>
      <c r="N139">
        <v>3.9063978907420112E-3</v>
      </c>
      <c r="O139">
        <v>0.84</v>
      </c>
      <c r="P139">
        <f t="shared" si="39"/>
        <v>4.4115368920478222</v>
      </c>
      <c r="Q139">
        <v>-6.052232918451797E-2</v>
      </c>
      <c r="R139">
        <v>-2.1153892349313321</v>
      </c>
      <c r="S139">
        <v>5.7010254716779576E-2</v>
      </c>
      <c r="T139">
        <v>4.5431245550162096</v>
      </c>
      <c r="U139">
        <v>1.1341941625407824E-2</v>
      </c>
      <c r="V139">
        <v>0.42026614150698893</v>
      </c>
      <c r="W139">
        <v>2.7096225661701168E-2</v>
      </c>
      <c r="X139">
        <v>-7.8903412651350529</v>
      </c>
      <c r="Y139">
        <v>-1.1216575516720768</v>
      </c>
      <c r="Z139">
        <f t="shared" si="37"/>
        <v>-5.5451395851662806</v>
      </c>
      <c r="AA139">
        <v>0.17355665031832301</v>
      </c>
      <c r="AB139">
        <v>-0.21202135840748701</v>
      </c>
      <c r="AC139">
        <v>0.312039977725036</v>
      </c>
      <c r="AD139">
        <f t="shared" si="43"/>
        <v>5.1347682326268185E-3</v>
      </c>
      <c r="AE139">
        <f t="shared" si="43"/>
        <v>-2.5634761306991133E-4</v>
      </c>
      <c r="AF139">
        <f t="shared" si="43"/>
        <v>3.0771798607982515E-2</v>
      </c>
      <c r="AG139">
        <f t="shared" si="43"/>
        <v>0</v>
      </c>
      <c r="AH139">
        <f t="shared" si="43"/>
        <v>-3.9291112362054292E-3</v>
      </c>
      <c r="AI139">
        <f t="shared" si="44"/>
        <v>-4.5599667882250186E-4</v>
      </c>
      <c r="AJ139">
        <f t="shared" si="44"/>
        <v>-0.32699036469998854</v>
      </c>
      <c r="AK139">
        <f t="shared" si="44"/>
        <v>9.737415161295282E-4</v>
      </c>
      <c r="AL139">
        <f t="shared" si="44"/>
        <v>-2.0053184556525494E-3</v>
      </c>
      <c r="AM139">
        <f t="shared" si="44"/>
        <v>1.0818705441340226E-2</v>
      </c>
      <c r="AN139">
        <f t="shared" si="44"/>
        <v>-3.9275655303302237E-2</v>
      </c>
      <c r="AO139">
        <f t="shared" si="38"/>
        <v>4.7624479009350939E-5</v>
      </c>
      <c r="AP139">
        <f t="shared" si="40"/>
        <v>-9.9521636640134457</v>
      </c>
      <c r="AQ139">
        <f t="shared" si="41"/>
        <v>-2.1327530115979536E-6</v>
      </c>
      <c r="AR139">
        <v>82.025000000000006</v>
      </c>
      <c r="AS139">
        <v>1.0180143058181726E-2</v>
      </c>
      <c r="AT139">
        <v>1.283352220858499E-2</v>
      </c>
      <c r="AU139">
        <v>0.49726003666116275</v>
      </c>
      <c r="AV139">
        <v>0.50101159319273914</v>
      </c>
      <c r="AW139">
        <v>0.68395223626517077</v>
      </c>
      <c r="AX139">
        <v>4.4641886085074409</v>
      </c>
      <c r="AY139">
        <v>0.49119976458959419</v>
      </c>
      <c r="AZ139">
        <v>2.111755136380622E-2</v>
      </c>
      <c r="BA139">
        <v>1.6238892771245239E-2</v>
      </c>
      <c r="BB139">
        <v>5.7690717395041391E-3</v>
      </c>
      <c r="BC139">
        <v>4.6508808081114488</v>
      </c>
      <c r="BD139">
        <v>0.6778919641936022</v>
      </c>
      <c r="BE139">
        <v>0.20780975096781423</v>
      </c>
      <c r="BF139">
        <v>0.20293109237525325</v>
      </c>
      <c r="BG139">
        <v>0.19246127134351215</v>
      </c>
      <c r="BH139" s="4">
        <v>0.84037843386082511</v>
      </c>
      <c r="BI139">
        <v>0.81848292427470304</v>
      </c>
      <c r="BJ139">
        <v>-5.1998519729028699E-2</v>
      </c>
      <c r="BK139" s="4">
        <v>0.84037843386082511</v>
      </c>
      <c r="BL139">
        <v>10.759561079588272</v>
      </c>
      <c r="BM139">
        <v>4.4070240788471651</v>
      </c>
      <c r="BN139">
        <v>1.1566666666666665</v>
      </c>
      <c r="BO139">
        <v>0.8179824507772967</v>
      </c>
      <c r="BP139" t="s">
        <v>9</v>
      </c>
      <c r="BQ139" t="s">
        <v>9</v>
      </c>
      <c r="BR139" t="s">
        <v>9</v>
      </c>
      <c r="BS139" t="s">
        <v>9</v>
      </c>
      <c r="BT139" t="s">
        <v>9</v>
      </c>
      <c r="BU139" t="s">
        <v>9</v>
      </c>
      <c r="BV139" t="s">
        <v>9</v>
      </c>
      <c r="BW139" t="s">
        <v>9</v>
      </c>
      <c r="BX139" t="s">
        <v>9</v>
      </c>
      <c r="BY139" t="s">
        <v>9</v>
      </c>
      <c r="BZ139" t="s">
        <v>9</v>
      </c>
      <c r="CA139" t="s">
        <v>9</v>
      </c>
      <c r="CB139" t="s">
        <v>9</v>
      </c>
      <c r="CC139" t="s">
        <v>9</v>
      </c>
      <c r="CD139" t="s">
        <v>9</v>
      </c>
      <c r="CE139" t="s">
        <v>9</v>
      </c>
      <c r="CF139" t="s">
        <v>9</v>
      </c>
      <c r="CG139" t="s">
        <v>9</v>
      </c>
      <c r="CH139" t="s">
        <v>9</v>
      </c>
      <c r="CI139" t="s">
        <v>9</v>
      </c>
      <c r="CJ139" t="s">
        <v>9</v>
      </c>
      <c r="CK139" t="s">
        <v>9</v>
      </c>
      <c r="CL139" t="s">
        <v>9</v>
      </c>
      <c r="CM139" t="s">
        <v>9</v>
      </c>
      <c r="CN139" t="s">
        <v>9</v>
      </c>
      <c r="CO139" t="s">
        <v>9</v>
      </c>
      <c r="CP139" t="s">
        <v>9</v>
      </c>
      <c r="CQ139" t="s">
        <v>9</v>
      </c>
      <c r="CR139" t="s">
        <v>9</v>
      </c>
      <c r="CS139" t="s">
        <v>9</v>
      </c>
      <c r="CT139" t="s">
        <v>9</v>
      </c>
      <c r="CU139" t="s">
        <v>9</v>
      </c>
      <c r="CV139">
        <v>5.7193670682158455</v>
      </c>
      <c r="CW139">
        <v>66.366666666666674</v>
      </c>
      <c r="CX139">
        <v>35.5</v>
      </c>
      <c r="CY139">
        <v>59.666666666666664</v>
      </c>
      <c r="CZ139">
        <v>1.173926</v>
      </c>
      <c r="DA139">
        <v>10.72855075921837</v>
      </c>
      <c r="DB139">
        <v>0.12058634</v>
      </c>
      <c r="DC139">
        <v>0.1190455</v>
      </c>
      <c r="DD139" t="s">
        <v>9</v>
      </c>
      <c r="DE139" t="s">
        <v>9</v>
      </c>
      <c r="DF139" t="s">
        <v>9</v>
      </c>
      <c r="DG139" t="s">
        <v>9</v>
      </c>
      <c r="DH139" t="s">
        <v>9</v>
      </c>
      <c r="DI139" t="s">
        <v>9</v>
      </c>
      <c r="DJ139">
        <v>6.0590297194367668</v>
      </c>
      <c r="DK139">
        <f t="shared" si="45"/>
        <v>7.991330331476143E-3</v>
      </c>
      <c r="DL139">
        <f t="shared" si="46"/>
        <v>1.4557779186492759E-2</v>
      </c>
      <c r="DM139">
        <f t="shared" si="47"/>
        <v>1.2255250732970735E-2</v>
      </c>
      <c r="DN139">
        <f t="shared" si="48"/>
        <v>8.2446989546719474E-3</v>
      </c>
      <c r="DO139">
        <f t="shared" si="49"/>
        <v>1.0517453226626117E-2</v>
      </c>
      <c r="DP139">
        <f t="shared" si="50"/>
        <v>-4.0064103100001525E-4</v>
      </c>
      <c r="DQ139">
        <f t="shared" si="51"/>
        <v>3.6968618813260634E-3</v>
      </c>
      <c r="DR139">
        <f t="shared" si="52"/>
        <v>8.3542193664232212E-4</v>
      </c>
      <c r="DS139">
        <f t="shared" si="53"/>
        <v>-1.3522306159115899E-2</v>
      </c>
    </row>
    <row r="140" spans="1:123" x14ac:dyDescent="0.25">
      <c r="A140" s="1">
        <v>37712</v>
      </c>
      <c r="B140">
        <v>83.224000000000004</v>
      </c>
      <c r="C140">
        <v>0.93849737517896492</v>
      </c>
      <c r="D140">
        <v>0.119423373</v>
      </c>
      <c r="E140">
        <v>6.1333333333333329</v>
      </c>
      <c r="F140">
        <v>95.751999999999995</v>
      </c>
      <c r="G140">
        <v>1.1558153339650013E-2</v>
      </c>
      <c r="H140">
        <v>-0.3313666666666667</v>
      </c>
      <c r="I140">
        <v>2.5633333333333335</v>
      </c>
      <c r="J140">
        <v>0.37262050699999999</v>
      </c>
      <c r="K140">
        <v>-0.35978955400000001</v>
      </c>
      <c r="L140">
        <v>3.7696467881181663E-4</v>
      </c>
      <c r="M140">
        <v>0.33058530801823072</v>
      </c>
      <c r="N140">
        <v>4.2486736058895821E-3</v>
      </c>
      <c r="O140">
        <v>4.99</v>
      </c>
      <c r="P140">
        <f t="shared" si="39"/>
        <v>4.421535767768594</v>
      </c>
      <c r="Q140">
        <v>-6.3475219785307749E-2</v>
      </c>
      <c r="R140">
        <v>-2.1250803434120602</v>
      </c>
      <c r="S140">
        <v>5.9525979314026811E-2</v>
      </c>
      <c r="T140">
        <v>4.5617615155710691</v>
      </c>
      <c r="U140">
        <v>1.149186815263591E-2</v>
      </c>
      <c r="V140">
        <v>-0.40251945081959489</v>
      </c>
      <c r="W140">
        <v>2.5310307956164797E-2</v>
      </c>
      <c r="X140">
        <v>-7.8833590650597918</v>
      </c>
      <c r="Y140">
        <v>-1.106890534938944</v>
      </c>
      <c r="Z140">
        <f t="shared" si="37"/>
        <v>-5.4611484374887462</v>
      </c>
      <c r="AA140">
        <v>0.372928673327102</v>
      </c>
      <c r="AB140">
        <v>-0.36083581472611698</v>
      </c>
      <c r="AC140">
        <v>-0.50447128086548398</v>
      </c>
      <c r="AD140">
        <f t="shared" si="43"/>
        <v>9.9988757207718493E-3</v>
      </c>
      <c r="AE140">
        <f t="shared" si="43"/>
        <v>-2.9528906007897787E-3</v>
      </c>
      <c r="AF140">
        <f t="shared" si="43"/>
        <v>-9.6911084807280723E-3</v>
      </c>
      <c r="AG140">
        <f t="shared" si="43"/>
        <v>2.5157245972472347E-3</v>
      </c>
      <c r="AH140">
        <f t="shared" si="43"/>
        <v>1.8636960554859527E-2</v>
      </c>
      <c r="AI140">
        <f t="shared" si="44"/>
        <v>1.4992652722808572E-4</v>
      </c>
      <c r="AJ140">
        <f t="shared" si="44"/>
        <v>-0.82278559232658388</v>
      </c>
      <c r="AK140">
        <f t="shared" si="44"/>
        <v>-1.7859177055363704E-3</v>
      </c>
      <c r="AL140">
        <f t="shared" si="44"/>
        <v>6.9822000752610691E-3</v>
      </c>
      <c r="AM140">
        <f t="shared" si="44"/>
        <v>1.4767016733132854E-2</v>
      </c>
      <c r="AN140">
        <f t="shared" si="44"/>
        <v>8.399114767753435E-2</v>
      </c>
      <c r="AO140">
        <f t="shared" si="38"/>
        <v>5.1645559598006243E-5</v>
      </c>
      <c r="AP140">
        <f t="shared" si="40"/>
        <v>-9.8711063370913195</v>
      </c>
      <c r="AQ140">
        <f t="shared" si="41"/>
        <v>4.0210805886553043E-6</v>
      </c>
      <c r="AR140">
        <v>82.266000000000005</v>
      </c>
      <c r="AS140">
        <v>-1.6387480143522286E-3</v>
      </c>
      <c r="AT140">
        <v>1.1401754165315321E-2</v>
      </c>
      <c r="AU140">
        <v>0.49450545294280868</v>
      </c>
      <c r="AV140">
        <v>0.49642398094618995</v>
      </c>
      <c r="AW140">
        <v>0.70715339800257837</v>
      </c>
      <c r="AX140">
        <v>4.4767031419441592</v>
      </c>
      <c r="AY140">
        <v>0.49190590264057021</v>
      </c>
      <c r="AZ140">
        <v>1.5514173707975809E-2</v>
      </c>
      <c r="BA140">
        <v>1.1114073385919576E-2</v>
      </c>
      <c r="BB140">
        <v>-1.4562078657702759E-3</v>
      </c>
      <c r="BC140">
        <v>4.6893510870039288</v>
      </c>
      <c r="BD140">
        <v>0.70455384770033991</v>
      </c>
      <c r="BE140">
        <v>0.2281621187677455</v>
      </c>
      <c r="BF140">
        <v>0.22376201844568927</v>
      </c>
      <c r="BG140">
        <v>0.21119173719399942</v>
      </c>
      <c r="BH140" s="4">
        <v>4.9893914893014761</v>
      </c>
      <c r="BI140">
        <v>0.83296727262366388</v>
      </c>
      <c r="BJ140">
        <v>1.26422795820474</v>
      </c>
      <c r="BK140" s="4">
        <v>4.9893914893014761</v>
      </c>
      <c r="BL140">
        <v>10.765913264918073</v>
      </c>
      <c r="BM140">
        <v>4.4099578996025732</v>
      </c>
      <c r="BN140">
        <v>1.04</v>
      </c>
      <c r="BO140">
        <v>0.83045592950055036</v>
      </c>
      <c r="BP140" t="s">
        <v>9</v>
      </c>
      <c r="BQ140" t="s">
        <v>9</v>
      </c>
      <c r="BR140" t="s">
        <v>9</v>
      </c>
      <c r="BS140" t="s">
        <v>9</v>
      </c>
      <c r="BT140" t="s">
        <v>9</v>
      </c>
      <c r="BU140" t="s">
        <v>9</v>
      </c>
      <c r="BV140" t="s">
        <v>9</v>
      </c>
      <c r="BW140" t="s">
        <v>9</v>
      </c>
      <c r="BX140" t="s">
        <v>9</v>
      </c>
      <c r="BY140" t="s">
        <v>9</v>
      </c>
      <c r="BZ140" t="s">
        <v>9</v>
      </c>
      <c r="CA140" t="s">
        <v>9</v>
      </c>
      <c r="CB140" t="s">
        <v>9</v>
      </c>
      <c r="CC140" t="s">
        <v>9</v>
      </c>
      <c r="CD140" t="s">
        <v>9</v>
      </c>
      <c r="CE140" t="s">
        <v>9</v>
      </c>
      <c r="CF140" t="s">
        <v>9</v>
      </c>
      <c r="CG140" t="s">
        <v>9</v>
      </c>
      <c r="CH140" t="s">
        <v>9</v>
      </c>
      <c r="CI140" t="s">
        <v>9</v>
      </c>
      <c r="CJ140" t="s">
        <v>9</v>
      </c>
      <c r="CK140" t="s">
        <v>9</v>
      </c>
      <c r="CL140" t="s">
        <v>9</v>
      </c>
      <c r="CM140" t="s">
        <v>9</v>
      </c>
      <c r="CN140" t="s">
        <v>9</v>
      </c>
      <c r="CO140" t="s">
        <v>9</v>
      </c>
      <c r="CP140" t="s">
        <v>9</v>
      </c>
      <c r="CQ140" t="s">
        <v>9</v>
      </c>
      <c r="CR140" t="s">
        <v>9</v>
      </c>
      <c r="CS140" t="s">
        <v>9</v>
      </c>
      <c r="CT140" t="s">
        <v>9</v>
      </c>
      <c r="CU140" t="s">
        <v>9</v>
      </c>
      <c r="CV140">
        <v>5.7334868973625319</v>
      </c>
      <c r="CW140">
        <v>66.433333333333337</v>
      </c>
      <c r="CX140">
        <v>35.566666666666663</v>
      </c>
      <c r="CY140">
        <v>59.766666666666673</v>
      </c>
      <c r="CZ140">
        <v>1.164337</v>
      </c>
      <c r="DA140">
        <v>10.737727311521414</v>
      </c>
      <c r="DB140">
        <v>0.11942337</v>
      </c>
      <c r="DC140">
        <v>0.11850229</v>
      </c>
      <c r="DD140" t="s">
        <v>9</v>
      </c>
      <c r="DE140" t="s">
        <v>9</v>
      </c>
      <c r="DF140" t="s">
        <v>9</v>
      </c>
      <c r="DG140" t="s">
        <v>9</v>
      </c>
      <c r="DH140" t="s">
        <v>9</v>
      </c>
      <c r="DI140" t="s">
        <v>9</v>
      </c>
      <c r="DJ140">
        <v>6.0591439400943266</v>
      </c>
      <c r="DK140">
        <f t="shared" si="45"/>
        <v>-2.7545837183540756E-3</v>
      </c>
      <c r="DL140">
        <f t="shared" si="46"/>
        <v>-4.5876122465491886E-3</v>
      </c>
      <c r="DM140">
        <f t="shared" si="47"/>
        <v>2.3201161737407605E-2</v>
      </c>
      <c r="DN140">
        <f t="shared" si="48"/>
        <v>-5.6033776558304105E-3</v>
      </c>
      <c r="DO140">
        <f t="shared" si="49"/>
        <v>1.4119829146686413E-2</v>
      </c>
      <c r="DP140">
        <f t="shared" si="50"/>
        <v>4.0064103100001525E-4</v>
      </c>
      <c r="DQ140">
        <f t="shared" si="51"/>
        <v>4.9188392531351877E-4</v>
      </c>
      <c r="DR140">
        <f t="shared" si="52"/>
        <v>6.2610875467028482E-4</v>
      </c>
      <c r="DS140">
        <f t="shared" si="53"/>
        <v>-8.2018607442284064E-3</v>
      </c>
    </row>
    <row r="141" spans="1:123" x14ac:dyDescent="0.25">
      <c r="A141" s="1">
        <v>37803</v>
      </c>
      <c r="B141">
        <v>85.221999999999994</v>
      </c>
      <c r="C141">
        <v>0.93895235061211491</v>
      </c>
      <c r="D141">
        <v>0.120224545</v>
      </c>
      <c r="E141">
        <v>6.1333333333333329</v>
      </c>
      <c r="F141">
        <v>96.471999999999994</v>
      </c>
      <c r="G141">
        <v>7.996284609333779E-3</v>
      </c>
      <c r="H141">
        <v>-0.6236666666666667</v>
      </c>
      <c r="I141">
        <v>3.2866666666666666</v>
      </c>
      <c r="J141">
        <v>-0.109586395</v>
      </c>
      <c r="K141">
        <v>-0.43833400300000003</v>
      </c>
      <c r="L141">
        <v>3.8472685576015854E-4</v>
      </c>
      <c r="M141">
        <v>0.33747035495626254</v>
      </c>
      <c r="N141">
        <v>4.5166799841694777E-3</v>
      </c>
      <c r="O141">
        <v>4.7</v>
      </c>
      <c r="P141">
        <f t="shared" si="39"/>
        <v>4.4452596164657079</v>
      </c>
      <c r="Q141">
        <v>-6.2990545883465032E-2</v>
      </c>
      <c r="R141">
        <v>-2.1183940763961688</v>
      </c>
      <c r="S141">
        <v>5.9525979314026811E-2</v>
      </c>
      <c r="T141">
        <v>4.5692528108012915</v>
      </c>
      <c r="U141">
        <v>7.9644837389451946E-3</v>
      </c>
      <c r="V141">
        <v>-0.97728000350058475</v>
      </c>
      <c r="W141">
        <v>3.2338107911944629E-2</v>
      </c>
      <c r="X141">
        <v>-7.8629769410243053</v>
      </c>
      <c r="Y141">
        <v>-1.0862776096940918</v>
      </c>
      <c r="Z141">
        <f t="shared" si="37"/>
        <v>-5.3999780718042762</v>
      </c>
      <c r="AA141">
        <v>-0.110535267878662</v>
      </c>
      <c r="AB141">
        <v>-0.43868897343504798</v>
      </c>
      <c r="AC141">
        <v>0.39922532359308699</v>
      </c>
      <c r="AD141">
        <f t="shared" si="43"/>
        <v>2.3723848697113858E-2</v>
      </c>
      <c r="AE141">
        <f t="shared" si="43"/>
        <v>4.8467390184271653E-4</v>
      </c>
      <c r="AF141">
        <f t="shared" si="43"/>
        <v>6.6862670158913673E-3</v>
      </c>
      <c r="AG141">
        <f t="shared" si="43"/>
        <v>0</v>
      </c>
      <c r="AH141">
        <f t="shared" si="43"/>
        <v>7.4912952302224056E-3</v>
      </c>
      <c r="AI141">
        <f t="shared" si="44"/>
        <v>-3.5273844136907151E-3</v>
      </c>
      <c r="AJ141">
        <f t="shared" si="44"/>
        <v>-0.5747605526809898</v>
      </c>
      <c r="AK141">
        <f t="shared" si="44"/>
        <v>7.0277999557798315E-3</v>
      </c>
      <c r="AL141">
        <f t="shared" si="44"/>
        <v>2.0382124035486449E-2</v>
      </c>
      <c r="AM141">
        <f t="shared" si="44"/>
        <v>2.0612925244852143E-2</v>
      </c>
      <c r="AN141">
        <f t="shared" si="44"/>
        <v>6.1170365684469985E-2</v>
      </c>
      <c r="AO141">
        <f t="shared" si="38"/>
        <v>5.4607311927767159E-5</v>
      </c>
      <c r="AP141">
        <f t="shared" si="40"/>
        <v>-9.8153427660886674</v>
      </c>
      <c r="AQ141">
        <f t="shared" si="41"/>
        <v>2.9617523297609155E-6</v>
      </c>
      <c r="AR141">
        <v>82.712000000000003</v>
      </c>
      <c r="AS141">
        <v>7.4101528756608769E-3</v>
      </c>
      <c r="AT141">
        <v>1.208545729206335E-2</v>
      </c>
      <c r="AU141">
        <v>0.50471121244673955</v>
      </c>
      <c r="AV141">
        <v>0.51081179318504444</v>
      </c>
      <c r="AW141">
        <v>0.73737062359336458</v>
      </c>
      <c r="AX141">
        <v>4.5059109345371278</v>
      </c>
      <c r="AY141">
        <v>0.50819713029213254</v>
      </c>
      <c r="AZ141">
        <v>1.5722937728554875E-2</v>
      </c>
      <c r="BA141">
        <v>1.3950513374793194E-2</v>
      </c>
      <c r="BB141">
        <v>-9.6052207102581555E-4</v>
      </c>
      <c r="BC141">
        <v>4.7385703456837529</v>
      </c>
      <c r="BD141">
        <v>0.74085654143875757</v>
      </c>
      <c r="BE141">
        <v>0.2483823488751799</v>
      </c>
      <c r="BF141">
        <v>0.24660992452141822</v>
      </c>
      <c r="BG141">
        <v>0.23169888907559921</v>
      </c>
      <c r="BH141" s="4">
        <v>4.4551403538870886</v>
      </c>
      <c r="BI141">
        <v>0.84365149319308952</v>
      </c>
      <c r="BJ141">
        <v>0.96661222629406307</v>
      </c>
      <c r="BK141" s="4">
        <v>4.4551403538870886</v>
      </c>
      <c r="BL141">
        <v>10.780267929314824</v>
      </c>
      <c r="BM141">
        <v>4.415364694284392</v>
      </c>
      <c r="BN141">
        <v>0.93</v>
      </c>
      <c r="BO141">
        <v>0.84159378038526811</v>
      </c>
      <c r="BP141" t="s">
        <v>9</v>
      </c>
      <c r="BQ141" t="s">
        <v>9</v>
      </c>
      <c r="BR141" t="s">
        <v>9</v>
      </c>
      <c r="BS141" t="s">
        <v>9</v>
      </c>
      <c r="BT141" t="s">
        <v>9</v>
      </c>
      <c r="BU141" t="s">
        <v>9</v>
      </c>
      <c r="BV141" t="s">
        <v>9</v>
      </c>
      <c r="BW141" t="s">
        <v>9</v>
      </c>
      <c r="BX141" t="s">
        <v>9</v>
      </c>
      <c r="BY141" t="s">
        <v>9</v>
      </c>
      <c r="BZ141" t="s">
        <v>9</v>
      </c>
      <c r="CA141" t="s">
        <v>9</v>
      </c>
      <c r="CB141" t="s">
        <v>9</v>
      </c>
      <c r="CC141" t="s">
        <v>9</v>
      </c>
      <c r="CD141" t="s">
        <v>9</v>
      </c>
      <c r="CE141" t="s">
        <v>9</v>
      </c>
      <c r="CF141" t="s">
        <v>9</v>
      </c>
      <c r="CG141" t="s">
        <v>9</v>
      </c>
      <c r="CH141" t="s">
        <v>9</v>
      </c>
      <c r="CI141" t="s">
        <v>9</v>
      </c>
      <c r="CJ141" t="s">
        <v>9</v>
      </c>
      <c r="CK141" t="s">
        <v>9</v>
      </c>
      <c r="CL141" t="s">
        <v>9</v>
      </c>
      <c r="CM141" t="s">
        <v>9</v>
      </c>
      <c r="CN141" t="s">
        <v>9</v>
      </c>
      <c r="CO141" t="s">
        <v>9</v>
      </c>
      <c r="CP141" t="s">
        <v>9</v>
      </c>
      <c r="CQ141" t="s">
        <v>9</v>
      </c>
      <c r="CR141" t="s">
        <v>9</v>
      </c>
      <c r="CS141" t="s">
        <v>9</v>
      </c>
      <c r="CT141" t="s">
        <v>9</v>
      </c>
      <c r="CU141" t="s">
        <v>9</v>
      </c>
      <c r="CV141">
        <v>5.7437272845625005</v>
      </c>
      <c r="CW141">
        <v>66.13333333333334</v>
      </c>
      <c r="CX141">
        <v>35.6</v>
      </c>
      <c r="CY141">
        <v>59.366666666666667</v>
      </c>
      <c r="CZ141">
        <v>1.150922</v>
      </c>
      <c r="DA141">
        <v>10.744079046865068</v>
      </c>
      <c r="DB141">
        <v>0.12022455</v>
      </c>
      <c r="DC141">
        <v>0.12259958</v>
      </c>
      <c r="DD141" t="s">
        <v>9</v>
      </c>
      <c r="DE141" t="s">
        <v>9</v>
      </c>
      <c r="DF141" t="s">
        <v>9</v>
      </c>
      <c r="DG141" t="s">
        <v>9</v>
      </c>
      <c r="DH141" t="s">
        <v>9</v>
      </c>
      <c r="DI141" t="s">
        <v>9</v>
      </c>
      <c r="DJ141">
        <v>6.0555858714815338</v>
      </c>
      <c r="DK141">
        <f t="shared" si="45"/>
        <v>1.0205759503930878E-2</v>
      </c>
      <c r="DL141">
        <f t="shared" si="46"/>
        <v>1.4387812238854492E-2</v>
      </c>
      <c r="DM141">
        <f t="shared" si="47"/>
        <v>3.0217225590786212E-2</v>
      </c>
      <c r="DN141">
        <f t="shared" si="48"/>
        <v>2.087640205790664E-4</v>
      </c>
      <c r="DO141">
        <f t="shared" si="49"/>
        <v>1.0240387199968559E-2</v>
      </c>
      <c r="DP141">
        <f t="shared" si="50"/>
        <v>-1.8041500333202398E-3</v>
      </c>
      <c r="DQ141">
        <f t="shared" si="51"/>
        <v>2.4585126122617096E-4</v>
      </c>
      <c r="DR141">
        <f t="shared" si="52"/>
        <v>-2.5067905335278695E-3</v>
      </c>
      <c r="DS141">
        <f t="shared" si="53"/>
        <v>-1.1588466022624616E-2</v>
      </c>
    </row>
    <row r="142" spans="1:123" x14ac:dyDescent="0.25">
      <c r="A142" s="1">
        <v>37895</v>
      </c>
      <c r="B142">
        <v>86.454999999999998</v>
      </c>
      <c r="C142">
        <v>0.94181793413479553</v>
      </c>
      <c r="D142">
        <v>0.122629815</v>
      </c>
      <c r="E142">
        <v>5.833333333333333</v>
      </c>
      <c r="F142">
        <v>97.418999999999997</v>
      </c>
      <c r="G142">
        <v>7.4522869285119885E-3</v>
      </c>
      <c r="H142">
        <v>-0.51693333333333336</v>
      </c>
      <c r="I142">
        <v>3.35</v>
      </c>
      <c r="J142">
        <v>-0.114934487</v>
      </c>
      <c r="K142">
        <v>-0.30416675900000001</v>
      </c>
      <c r="L142">
        <v>3.8895337328366536E-4</v>
      </c>
      <c r="M142">
        <v>0.34053865543994394</v>
      </c>
      <c r="N142">
        <v>4.7527548333303341E-3</v>
      </c>
      <c r="O142">
        <v>-2.4500000000000002</v>
      </c>
      <c r="P142">
        <f t="shared" si="39"/>
        <v>4.459624047356753</v>
      </c>
      <c r="Q142">
        <v>-5.9943298951358581E-2</v>
      </c>
      <c r="R142">
        <v>-2.0985850958124552</v>
      </c>
      <c r="S142">
        <v>5.6695343676545294E-2</v>
      </c>
      <c r="T142">
        <v>4.5790212634930292</v>
      </c>
      <c r="U142">
        <v>7.4246558299479156E-3</v>
      </c>
      <c r="V142">
        <v>-0.72760060862932463</v>
      </c>
      <c r="W142">
        <v>3.2951100139685982E-2</v>
      </c>
      <c r="X142">
        <v>-7.8520510845539695</v>
      </c>
      <c r="Y142">
        <v>-1.0772266343149768</v>
      </c>
      <c r="Z142">
        <f t="shared" si="37"/>
        <v>-5.34903086413859</v>
      </c>
      <c r="AA142">
        <v>-0.116037286769427</v>
      </c>
      <c r="AB142">
        <v>-0.30480285885127401</v>
      </c>
      <c r="AC142">
        <v>-5.9701661982100897E-2</v>
      </c>
      <c r="AD142">
        <f t="shared" si="43"/>
        <v>1.436443089104511E-2</v>
      </c>
      <c r="AE142">
        <f t="shared" si="43"/>
        <v>3.047246932106451E-3</v>
      </c>
      <c r="AF142">
        <f t="shared" si="43"/>
        <v>1.9808980583713609E-2</v>
      </c>
      <c r="AG142">
        <f t="shared" si="43"/>
        <v>-2.830635637481517E-3</v>
      </c>
      <c r="AH142">
        <f t="shared" si="43"/>
        <v>9.7684526917376502E-3</v>
      </c>
      <c r="AI142">
        <f t="shared" si="44"/>
        <v>-5.3982790899727903E-4</v>
      </c>
      <c r="AJ142">
        <f t="shared" si="44"/>
        <v>0.24967939487126012</v>
      </c>
      <c r="AK142">
        <f t="shared" si="44"/>
        <v>6.1299222774135326E-4</v>
      </c>
      <c r="AL142">
        <f t="shared" si="44"/>
        <v>1.0925856470335837E-2</v>
      </c>
      <c r="AM142">
        <f t="shared" si="44"/>
        <v>9.0509753791150338E-3</v>
      </c>
      <c r="AN142">
        <f t="shared" si="44"/>
        <v>5.0947207665686278E-2</v>
      </c>
      <c r="AO142">
        <f t="shared" si="38"/>
        <v>5.7123770547593595E-5</v>
      </c>
      <c r="AP142">
        <f t="shared" si="40"/>
        <v>-9.7702902311242923</v>
      </c>
      <c r="AQ142">
        <f t="shared" si="41"/>
        <v>2.516458619826436E-6</v>
      </c>
      <c r="AR142">
        <v>83.200999999999993</v>
      </c>
      <c r="AS142">
        <v>3.781067745507031E-3</v>
      </c>
      <c r="AT142">
        <v>1.283352220858499E-2</v>
      </c>
      <c r="AU142">
        <v>0.50391632156738586</v>
      </c>
      <c r="AV142">
        <v>0.50933550978804909</v>
      </c>
      <c r="AW142">
        <v>0.75101633906062348</v>
      </c>
      <c r="AX142">
        <v>4.5131206599857325</v>
      </c>
      <c r="AY142">
        <v>0.50843096653480524</v>
      </c>
      <c r="AZ142">
        <v>1.0431512500403139E-2</v>
      </c>
      <c r="BA142">
        <v>9.7108543109886147E-3</v>
      </c>
      <c r="BB142">
        <v>1.6125995970850404E-4</v>
      </c>
      <c r="BC142">
        <v>4.760220677478971</v>
      </c>
      <c r="BD142">
        <v>0.75553098402804286</v>
      </c>
      <c r="BE142">
        <v>0.25753152999364076</v>
      </c>
      <c r="BF142">
        <v>0.25681087180422624</v>
      </c>
      <c r="BG142">
        <v>0.24726127745294613</v>
      </c>
      <c r="BH142" s="4">
        <v>-2.2629356554738207</v>
      </c>
      <c r="BI142">
        <v>0.83932727409181329</v>
      </c>
      <c r="BJ142">
        <v>-0.194712191733727</v>
      </c>
      <c r="BK142" s="4">
        <v>-2.2629356554738207</v>
      </c>
      <c r="BL142">
        <v>10.789298458156308</v>
      </c>
      <c r="BM142">
        <v>4.4212593669857014</v>
      </c>
      <c r="BN142">
        <v>0.91666666666666663</v>
      </c>
      <c r="BO142">
        <v>0.83593644124658351</v>
      </c>
      <c r="BP142" t="s">
        <v>9</v>
      </c>
      <c r="BQ142" t="s">
        <v>9</v>
      </c>
      <c r="BR142" t="s">
        <v>9</v>
      </c>
      <c r="BS142" t="s">
        <v>9</v>
      </c>
      <c r="BT142" t="s">
        <v>9</v>
      </c>
      <c r="BU142" t="s">
        <v>9</v>
      </c>
      <c r="BV142" t="s">
        <v>9</v>
      </c>
      <c r="BW142" t="s">
        <v>9</v>
      </c>
      <c r="BX142" t="s">
        <v>9</v>
      </c>
      <c r="BY142" t="s">
        <v>9</v>
      </c>
      <c r="BZ142" t="s">
        <v>9</v>
      </c>
      <c r="CA142" t="s">
        <v>9</v>
      </c>
      <c r="CB142" t="s">
        <v>9</v>
      </c>
      <c r="CC142" t="s">
        <v>9</v>
      </c>
      <c r="CD142" t="s">
        <v>9</v>
      </c>
      <c r="CE142" t="s">
        <v>9</v>
      </c>
      <c r="CF142" t="s">
        <v>9</v>
      </c>
      <c r="CG142" t="s">
        <v>9</v>
      </c>
      <c r="CH142" t="s">
        <v>9</v>
      </c>
      <c r="CI142" t="s">
        <v>9</v>
      </c>
      <c r="CJ142" t="s">
        <v>9</v>
      </c>
      <c r="CK142" t="s">
        <v>9</v>
      </c>
      <c r="CL142" t="s">
        <v>9</v>
      </c>
      <c r="CM142" t="s">
        <v>9</v>
      </c>
      <c r="CN142" t="s">
        <v>9</v>
      </c>
      <c r="CO142" t="s">
        <v>9</v>
      </c>
      <c r="CP142" t="s">
        <v>9</v>
      </c>
      <c r="CQ142" t="s">
        <v>9</v>
      </c>
      <c r="CR142" t="s">
        <v>9</v>
      </c>
      <c r="CS142" t="s">
        <v>9</v>
      </c>
      <c r="CT142" t="s">
        <v>9</v>
      </c>
      <c r="CU142" t="s">
        <v>9</v>
      </c>
      <c r="CV142">
        <v>5.7538289921403365</v>
      </c>
      <c r="CW142">
        <v>66.033333333333331</v>
      </c>
      <c r="CX142">
        <v>35.966666666666669</v>
      </c>
      <c r="CY142">
        <v>59.166666666666664</v>
      </c>
      <c r="CZ142">
        <v>1.144028</v>
      </c>
      <c r="DA142">
        <v>10.750390692174204</v>
      </c>
      <c r="DB142">
        <v>0.12262982</v>
      </c>
      <c r="DC142">
        <v>0.11842614999999999</v>
      </c>
      <c r="DD142" t="s">
        <v>9</v>
      </c>
      <c r="DE142" t="s">
        <v>9</v>
      </c>
      <c r="DF142" t="s">
        <v>9</v>
      </c>
      <c r="DG142" t="s">
        <v>9</v>
      </c>
      <c r="DH142" t="s">
        <v>9</v>
      </c>
      <c r="DI142" t="s">
        <v>9</v>
      </c>
      <c r="DJ142">
        <v>6.0589327852062116</v>
      </c>
      <c r="DK142">
        <f t="shared" si="45"/>
        <v>-7.9489087935369351E-4</v>
      </c>
      <c r="DL142">
        <f t="shared" si="46"/>
        <v>-1.4762833969953482E-3</v>
      </c>
      <c r="DM142">
        <f t="shared" si="47"/>
        <v>1.3645715467258901E-2</v>
      </c>
      <c r="DN142">
        <f t="shared" si="48"/>
        <v>-5.291425228151736E-3</v>
      </c>
      <c r="DO142">
        <f t="shared" si="49"/>
        <v>1.0101707577836017E-2</v>
      </c>
      <c r="DP142">
        <f t="shared" si="50"/>
        <v>-6.0210739400567981E-4</v>
      </c>
      <c r="DQ142">
        <f t="shared" si="51"/>
        <v>2.7003821491077273E-3</v>
      </c>
      <c r="DR142">
        <f t="shared" si="52"/>
        <v>-1.2557557112726214E-3</v>
      </c>
      <c r="DS142">
        <f t="shared" si="53"/>
        <v>-6.0079921018948157E-3</v>
      </c>
    </row>
    <row r="143" spans="1:123" x14ac:dyDescent="0.25">
      <c r="A143" s="1">
        <v>37987</v>
      </c>
      <c r="B143">
        <v>86.521000000000001</v>
      </c>
      <c r="C143">
        <v>0.94318210195348418</v>
      </c>
      <c r="D143">
        <v>0.117727629</v>
      </c>
      <c r="E143">
        <v>5.7</v>
      </c>
      <c r="F143">
        <v>96.432000000000002</v>
      </c>
      <c r="G143">
        <v>8.0709692677404556E-3</v>
      </c>
      <c r="H143">
        <v>-0.51603333333333334</v>
      </c>
      <c r="I143">
        <v>3.0866666666666669</v>
      </c>
      <c r="J143">
        <v>-9.0745982000000003E-2</v>
      </c>
      <c r="K143">
        <v>-0.13153108199999999</v>
      </c>
      <c r="L143">
        <v>3.8911025562611302E-4</v>
      </c>
      <c r="M143">
        <v>0.33975569880171164</v>
      </c>
      <c r="N143">
        <v>5.0967217734923572E-3</v>
      </c>
      <c r="O143">
        <v>-0.77</v>
      </c>
      <c r="P143">
        <f t="shared" si="39"/>
        <v>4.4603871590393318</v>
      </c>
      <c r="Q143">
        <v>-5.8495905815309147E-2</v>
      </c>
      <c r="R143">
        <v>-2.1393815513966223</v>
      </c>
      <c r="S143">
        <v>5.5434706888100517E-2</v>
      </c>
      <c r="T143">
        <v>4.5688380967406887</v>
      </c>
      <c r="U143">
        <v>8.0385731903732695E-3</v>
      </c>
      <c r="V143">
        <v>-0.72573924516060484</v>
      </c>
      <c r="W143">
        <v>3.0399872391083292E-2</v>
      </c>
      <c r="X143">
        <v>-7.8516478210193581</v>
      </c>
      <c r="Y143">
        <v>-1.079528452576586</v>
      </c>
      <c r="Z143">
        <f t="shared" si="37"/>
        <v>-5.2791577354409087</v>
      </c>
      <c r="AA143">
        <v>-9.1445142541458899E-2</v>
      </c>
      <c r="AB143">
        <v>-0.13167868198587401</v>
      </c>
      <c r="AC143">
        <v>0.292848417392786</v>
      </c>
      <c r="AD143">
        <f t="shared" si="43"/>
        <v>7.6311168257880979E-4</v>
      </c>
      <c r="AE143">
        <f t="shared" si="43"/>
        <v>1.4473931360494338E-3</v>
      </c>
      <c r="AF143">
        <f t="shared" si="43"/>
        <v>-4.0796455584167113E-2</v>
      </c>
      <c r="AG143">
        <f t="shared" si="43"/>
        <v>-1.2606367884447772E-3</v>
      </c>
      <c r="AH143">
        <f t="shared" si="43"/>
        <v>-1.0183166752340433E-2</v>
      </c>
      <c r="AI143">
        <f t="shared" si="44"/>
        <v>6.1391736042535391E-4</v>
      </c>
      <c r="AJ143">
        <f t="shared" si="44"/>
        <v>1.86136346871979E-3</v>
      </c>
      <c r="AK143">
        <f t="shared" si="44"/>
        <v>-2.5512277486026899E-3</v>
      </c>
      <c r="AL143">
        <f t="shared" si="44"/>
        <v>4.0326353461139774E-4</v>
      </c>
      <c r="AM143">
        <f t="shared" si="44"/>
        <v>-2.3018182616092453E-3</v>
      </c>
      <c r="AN143">
        <f t="shared" si="44"/>
        <v>6.9873128697681253E-2</v>
      </c>
      <c r="AO143">
        <f t="shared" si="38"/>
        <v>6.0805556830020967E-5</v>
      </c>
      <c r="AP143">
        <f t="shared" si="40"/>
        <v>-9.7078293779378342</v>
      </c>
      <c r="AQ143">
        <f t="shared" si="41"/>
        <v>3.6817862824273722E-6</v>
      </c>
      <c r="AR143">
        <v>83.82</v>
      </c>
      <c r="AS143">
        <v>8.3914580262009174E-3</v>
      </c>
      <c r="AT143">
        <v>1.208545729206335E-2</v>
      </c>
      <c r="AU143">
        <v>0.5140959285143617</v>
      </c>
      <c r="AV143">
        <v>0.52368790208538452</v>
      </c>
      <c r="AW143">
        <v>0.76276144640615939</v>
      </c>
      <c r="AX143">
        <v>4.523919486850744</v>
      </c>
      <c r="AY143">
        <v>0.51471033081436712</v>
      </c>
      <c r="AZ143">
        <v>2.2110487942146984E-2</v>
      </c>
      <c r="BA143">
        <v>2.0669664327153225E-2</v>
      </c>
      <c r="BB143">
        <v>1.4700263210396858E-2</v>
      </c>
      <c r="BC143">
        <v>4.7725850047425418</v>
      </c>
      <c r="BD143">
        <v>0.76337584870616482</v>
      </c>
      <c r="BE143">
        <v>0.27077600583394468</v>
      </c>
      <c r="BF143">
        <v>0.26933518221895092</v>
      </c>
      <c r="BG143">
        <v>0.26336578110219455</v>
      </c>
      <c r="BH143" s="4">
        <v>-0.75706948511401284</v>
      </c>
      <c r="BI143">
        <v>0.83917223649916006</v>
      </c>
      <c r="BJ143">
        <v>-0.24921109114540199</v>
      </c>
      <c r="BK143" s="4">
        <v>-0.75706948511401284</v>
      </c>
      <c r="BL143">
        <v>10.792674266718224</v>
      </c>
      <c r="BM143">
        <v>4.4286716424969255</v>
      </c>
      <c r="BN143">
        <v>0.91666666666666663</v>
      </c>
      <c r="BO143">
        <v>0.8340437675337985</v>
      </c>
      <c r="BP143" t="s">
        <v>9</v>
      </c>
      <c r="BQ143" t="s">
        <v>9</v>
      </c>
      <c r="BR143" t="s">
        <v>9</v>
      </c>
      <c r="BS143" t="s">
        <v>9</v>
      </c>
      <c r="BT143" t="s">
        <v>9</v>
      </c>
      <c r="BU143" t="s">
        <v>9</v>
      </c>
      <c r="BV143" t="s">
        <v>9</v>
      </c>
      <c r="BW143" t="s">
        <v>9</v>
      </c>
      <c r="BX143" t="s">
        <v>9</v>
      </c>
      <c r="BY143" t="s">
        <v>9</v>
      </c>
      <c r="BZ143" t="s">
        <v>9</v>
      </c>
      <c r="CA143" t="s">
        <v>9</v>
      </c>
      <c r="CB143" t="s">
        <v>9</v>
      </c>
      <c r="CC143" t="s">
        <v>9</v>
      </c>
      <c r="CD143" t="s">
        <v>9</v>
      </c>
      <c r="CE143" t="s">
        <v>9</v>
      </c>
      <c r="CF143" t="s">
        <v>9</v>
      </c>
      <c r="CG143" t="s">
        <v>9</v>
      </c>
      <c r="CH143" t="s">
        <v>9</v>
      </c>
      <c r="CI143" t="s">
        <v>9</v>
      </c>
      <c r="CJ143" t="s">
        <v>9</v>
      </c>
      <c r="CK143" t="s">
        <v>9</v>
      </c>
      <c r="CL143" t="s">
        <v>9</v>
      </c>
      <c r="CM143" t="s">
        <v>9</v>
      </c>
      <c r="CN143" t="s">
        <v>9</v>
      </c>
      <c r="CO143" t="s">
        <v>9</v>
      </c>
      <c r="CP143" t="s">
        <v>9</v>
      </c>
      <c r="CQ143" t="s">
        <v>9</v>
      </c>
      <c r="CR143" t="s">
        <v>9</v>
      </c>
      <c r="CS143" t="s">
        <v>9</v>
      </c>
      <c r="CT143" t="s">
        <v>9</v>
      </c>
      <c r="CU143" t="s">
        <v>9</v>
      </c>
      <c r="CV143">
        <v>5.7591698767357586</v>
      </c>
      <c r="CW143">
        <v>66.033333333333331</v>
      </c>
      <c r="CX143">
        <v>36.166666666666664</v>
      </c>
      <c r="CY143">
        <v>59.20000000000001</v>
      </c>
      <c r="CZ143">
        <v>1.1389339999999999</v>
      </c>
      <c r="DA143">
        <v>10.756662750346203</v>
      </c>
      <c r="DB143">
        <v>0.11772763</v>
      </c>
      <c r="DC143">
        <v>0.11657118</v>
      </c>
      <c r="DD143" t="s">
        <v>9</v>
      </c>
      <c r="DE143" t="s">
        <v>9</v>
      </c>
      <c r="DF143" t="s">
        <v>9</v>
      </c>
      <c r="DG143" t="s">
        <v>9</v>
      </c>
      <c r="DH143" t="s">
        <v>9</v>
      </c>
      <c r="DI143" t="s">
        <v>9</v>
      </c>
      <c r="DJ143">
        <v>6.0638601734553115</v>
      </c>
      <c r="DK143">
        <f t="shared" si="45"/>
        <v>1.0179606946975839E-2</v>
      </c>
      <c r="DL143">
        <f t="shared" si="46"/>
        <v>1.4352392297335426E-2</v>
      </c>
      <c r="DM143">
        <f t="shared" si="47"/>
        <v>1.174510734553591E-2</v>
      </c>
      <c r="DN143">
        <f t="shared" si="48"/>
        <v>1.1678975441743844E-2</v>
      </c>
      <c r="DO143">
        <f t="shared" si="49"/>
        <v>5.3408845954221462E-3</v>
      </c>
      <c r="DP143">
        <f t="shared" si="50"/>
        <v>0</v>
      </c>
      <c r="DQ143">
        <f t="shared" si="51"/>
        <v>1.4698679765448031E-3</v>
      </c>
      <c r="DR143">
        <f t="shared" si="52"/>
        <v>2.0940215760734127E-4</v>
      </c>
      <c r="DS143">
        <f t="shared" si="53"/>
        <v>-4.4626309627113503E-3</v>
      </c>
    </row>
    <row r="144" spans="1:123" x14ac:dyDescent="0.25">
      <c r="A144" s="1">
        <v>38078</v>
      </c>
      <c r="B144">
        <v>87.418999999999997</v>
      </c>
      <c r="C144">
        <v>0.94410875106202208</v>
      </c>
      <c r="D144">
        <v>0.11928620500000001</v>
      </c>
      <c r="E144">
        <v>5.6</v>
      </c>
      <c r="F144">
        <v>97.537999999999997</v>
      </c>
      <c r="G144">
        <v>7.089798046636603E-3</v>
      </c>
      <c r="H144">
        <v>-0.47603333333333336</v>
      </c>
      <c r="I144">
        <v>3.5066666666666668</v>
      </c>
      <c r="J144">
        <v>-0.17746888999999999</v>
      </c>
      <c r="K144">
        <v>5.9969400000000001E-4</v>
      </c>
      <c r="L144">
        <v>3.9206092217443367E-4</v>
      </c>
      <c r="M144">
        <v>0.34275244053786919</v>
      </c>
      <c r="N144">
        <v>5.0363347430705356E-3</v>
      </c>
      <c r="O144">
        <v>4.09</v>
      </c>
      <c r="P144">
        <f t="shared" si="39"/>
        <v>4.4707126503397721</v>
      </c>
      <c r="Q144">
        <v>-5.7513917075712989E-2</v>
      </c>
      <c r="R144">
        <v>-2.1262295894226013</v>
      </c>
      <c r="S144">
        <v>5.4488185284069776E-2</v>
      </c>
      <c r="T144">
        <v>4.5802420456632404</v>
      </c>
      <c r="U144">
        <v>7.0647835905035122E-3</v>
      </c>
      <c r="V144">
        <v>-0.64632720991605441</v>
      </c>
      <c r="W144">
        <v>3.4465836881278446E-2</v>
      </c>
      <c r="X144">
        <v>-7.8440933165389808</v>
      </c>
      <c r="Y144">
        <v>-1.070746840104468</v>
      </c>
      <c r="Z144">
        <f t="shared" si="37"/>
        <v>-5.2910766949791785</v>
      </c>
      <c r="AA144">
        <v>-0.17716207072630599</v>
      </c>
      <c r="AB144">
        <v>9.7678534381158096E-4</v>
      </c>
      <c r="AC144">
        <v>-6.8577619688326805E-2</v>
      </c>
      <c r="AD144">
        <f t="shared" si="43"/>
        <v>1.0325491300440248E-2</v>
      </c>
      <c r="AE144">
        <f t="shared" si="43"/>
        <v>9.8198873959615823E-4</v>
      </c>
      <c r="AF144">
        <f t="shared" si="43"/>
        <v>1.315196197402102E-2</v>
      </c>
      <c r="AG144">
        <f t="shared" si="43"/>
        <v>-9.4652160403074087E-4</v>
      </c>
      <c r="AH144">
        <f t="shared" si="43"/>
        <v>1.1403948922551699E-2</v>
      </c>
      <c r="AI144">
        <f t="shared" si="44"/>
        <v>-9.7378959986975724E-4</v>
      </c>
      <c r="AJ144">
        <f t="shared" si="44"/>
        <v>7.9412035244550427E-2</v>
      </c>
      <c r="AK144">
        <f t="shared" si="44"/>
        <v>4.0659644901951536E-3</v>
      </c>
      <c r="AL144">
        <f t="shared" si="44"/>
        <v>7.5545044803773109E-3</v>
      </c>
      <c r="AM144">
        <f t="shared" si="44"/>
        <v>8.7816124721180611E-3</v>
      </c>
      <c r="AN144">
        <f t="shared" si="44"/>
        <v>-1.1918959538269824E-2</v>
      </c>
      <c r="AO144">
        <f t="shared" si="38"/>
        <v>5.9598773348841895E-5</v>
      </c>
      <c r="AP144">
        <f t="shared" si="40"/>
        <v>-9.7278755655000406</v>
      </c>
      <c r="AQ144">
        <f t="shared" si="41"/>
        <v>-1.2067834811790718E-6</v>
      </c>
      <c r="AR144">
        <v>84.504000000000005</v>
      </c>
      <c r="AS144">
        <v>7.7945871242842196E-3</v>
      </c>
      <c r="AT144">
        <v>1.7453872692864265E-2</v>
      </c>
      <c r="AU144">
        <v>0.50961268946313576</v>
      </c>
      <c r="AV144">
        <v>0.516468589883742</v>
      </c>
      <c r="AW144">
        <v>0.76736096621285255</v>
      </c>
      <c r="AX144">
        <v>4.5263338463309299</v>
      </c>
      <c r="AY144">
        <v>0.50813869404821477</v>
      </c>
      <c r="AZ144">
        <v>1.6264834030038977E-2</v>
      </c>
      <c r="BA144">
        <v>1.5002794319226798E-2</v>
      </c>
      <c r="BB144">
        <v>7.1728182236663329E-3</v>
      </c>
      <c r="BC144">
        <v>4.7840821230806467</v>
      </c>
      <c r="BD144">
        <v>0.76588697079793155</v>
      </c>
      <c r="BE144">
        <v>0.27401311077975576</v>
      </c>
      <c r="BF144">
        <v>0.27275107106894358</v>
      </c>
      <c r="BG144">
        <v>0.26492109497338312</v>
      </c>
      <c r="BH144" s="4">
        <v>4.0426033106020505</v>
      </c>
      <c r="BI144">
        <v>0.84884967145320378</v>
      </c>
      <c r="BJ144">
        <v>1.00761473708134</v>
      </c>
      <c r="BK144" s="4">
        <v>4.0426033106020505</v>
      </c>
      <c r="BL144">
        <v>10.798084670325027</v>
      </c>
      <c r="BM144">
        <v>4.4367988705208612</v>
      </c>
      <c r="BN144">
        <v>1.0766666666666667</v>
      </c>
      <c r="BO144">
        <v>0.84415027581030355</v>
      </c>
      <c r="BP144" t="s">
        <v>9</v>
      </c>
      <c r="BQ144" t="s">
        <v>9</v>
      </c>
      <c r="BR144" t="s">
        <v>9</v>
      </c>
      <c r="BS144" t="s">
        <v>9</v>
      </c>
      <c r="BT144" t="s">
        <v>9</v>
      </c>
      <c r="BU144" t="s">
        <v>9</v>
      </c>
      <c r="BV144" t="s">
        <v>9</v>
      </c>
      <c r="BW144" t="s">
        <v>9</v>
      </c>
      <c r="BX144" t="s">
        <v>9</v>
      </c>
      <c r="BY144" t="s">
        <v>9</v>
      </c>
      <c r="BZ144" t="s">
        <v>9</v>
      </c>
      <c r="CA144" t="s">
        <v>9</v>
      </c>
      <c r="CB144" t="s">
        <v>9</v>
      </c>
      <c r="CC144" t="s">
        <v>9</v>
      </c>
      <c r="CD144" t="s">
        <v>9</v>
      </c>
      <c r="CE144" t="s">
        <v>9</v>
      </c>
      <c r="CF144" t="s">
        <v>9</v>
      </c>
      <c r="CG144" t="s">
        <v>9</v>
      </c>
      <c r="CH144" t="s">
        <v>9</v>
      </c>
      <c r="CI144" t="s">
        <v>9</v>
      </c>
      <c r="CJ144" t="s">
        <v>9</v>
      </c>
      <c r="CK144" t="s">
        <v>9</v>
      </c>
      <c r="CL144" t="s">
        <v>9</v>
      </c>
      <c r="CM144" t="s">
        <v>9</v>
      </c>
      <c r="CN144" t="s">
        <v>9</v>
      </c>
      <c r="CO144" t="s">
        <v>9</v>
      </c>
      <c r="CP144" t="s">
        <v>9</v>
      </c>
      <c r="CQ144" t="s">
        <v>9</v>
      </c>
      <c r="CR144" t="s">
        <v>9</v>
      </c>
      <c r="CS144" t="s">
        <v>9</v>
      </c>
      <c r="CT144" t="s">
        <v>9</v>
      </c>
      <c r="CU144" t="s">
        <v>9</v>
      </c>
      <c r="CV144">
        <v>5.7719394413164835</v>
      </c>
      <c r="CW144">
        <v>66</v>
      </c>
      <c r="CX144">
        <v>36</v>
      </c>
      <c r="CY144">
        <v>59.266666666666673</v>
      </c>
      <c r="CZ144">
        <v>1.1358459999999999</v>
      </c>
      <c r="DA144">
        <v>10.762895714874738</v>
      </c>
      <c r="DB144">
        <v>0.11928621</v>
      </c>
      <c r="DC144">
        <v>0.11554623</v>
      </c>
      <c r="DD144" t="s">
        <v>9</v>
      </c>
      <c r="DE144" t="s">
        <v>9</v>
      </c>
      <c r="DF144" t="s">
        <v>9</v>
      </c>
      <c r="DG144" t="s">
        <v>9</v>
      </c>
      <c r="DH144" t="s">
        <v>9</v>
      </c>
      <c r="DI144" t="s">
        <v>9</v>
      </c>
      <c r="DJ144">
        <v>6.0736730249844388</v>
      </c>
      <c r="DK144">
        <f t="shared" si="45"/>
        <v>-4.4832390512259401E-3</v>
      </c>
      <c r="DL144">
        <f t="shared" si="46"/>
        <v>-7.2193122016425137E-3</v>
      </c>
      <c r="DM144">
        <f t="shared" si="47"/>
        <v>4.5995198066931531E-3</v>
      </c>
      <c r="DN144">
        <f t="shared" si="48"/>
        <v>-5.8456539121080064E-3</v>
      </c>
      <c r="DO144">
        <f t="shared" si="49"/>
        <v>1.2769564580724868E-2</v>
      </c>
      <c r="DP144">
        <f t="shared" si="50"/>
        <v>-2.007830545847078E-4</v>
      </c>
      <c r="DQ144">
        <f t="shared" si="51"/>
        <v>-1.2247398958958877E-3</v>
      </c>
      <c r="DR144">
        <f t="shared" si="52"/>
        <v>4.1867281331681161E-4</v>
      </c>
      <c r="DS144">
        <f t="shared" si="53"/>
        <v>-2.7149894907173011E-3</v>
      </c>
    </row>
    <row r="145" spans="1:123" x14ac:dyDescent="0.25">
      <c r="A145" s="1">
        <v>38169</v>
      </c>
      <c r="B145">
        <v>88.343000000000004</v>
      </c>
      <c r="C145">
        <v>0.94565941749064197</v>
      </c>
      <c r="D145">
        <v>0.120304286</v>
      </c>
      <c r="E145">
        <v>5.4333333333333336</v>
      </c>
      <c r="F145">
        <v>98.631</v>
      </c>
      <c r="G145">
        <v>1.1350072216741768E-2</v>
      </c>
      <c r="H145">
        <v>-0.42330000000000001</v>
      </c>
      <c r="I145">
        <v>2.7866666666666666</v>
      </c>
      <c r="J145">
        <v>-0.110322621</v>
      </c>
      <c r="K145">
        <v>-6.4476354999999999E-2</v>
      </c>
      <c r="L145">
        <v>3.9495261087267526E-4</v>
      </c>
      <c r="M145">
        <v>0.34426800021576232</v>
      </c>
      <c r="N145">
        <v>4.9362929184549346E-3</v>
      </c>
      <c r="O145">
        <v>2.95</v>
      </c>
      <c r="P145">
        <f t="shared" si="39"/>
        <v>4.4812269652929171</v>
      </c>
      <c r="Q145">
        <v>-5.5872798548631655E-2</v>
      </c>
      <c r="R145">
        <v>-2.1177310290384792</v>
      </c>
      <c r="S145">
        <v>5.2908655655402106E-2</v>
      </c>
      <c r="T145">
        <v>4.5913856138174749</v>
      </c>
      <c r="U145">
        <v>1.1286143423245356E-2</v>
      </c>
      <c r="V145">
        <v>-0.55043307836077016</v>
      </c>
      <c r="W145">
        <v>2.748545693486042E-2</v>
      </c>
      <c r="X145">
        <v>-7.836744772734666</v>
      </c>
      <c r="Y145">
        <v>-1.0663348545318936</v>
      </c>
      <c r="Z145">
        <f t="shared" si="37"/>
        <v>-5.3111406508547585</v>
      </c>
      <c r="AA145">
        <v>-0.11020942016317201</v>
      </c>
      <c r="AB145">
        <v>-6.5295442165631795E-2</v>
      </c>
      <c r="AC145">
        <v>-0.16117715215346101</v>
      </c>
      <c r="AD145">
        <f t="shared" si="43"/>
        <v>1.0514314953145032E-2</v>
      </c>
      <c r="AE145">
        <f t="shared" si="43"/>
        <v>1.6411185270813339E-3</v>
      </c>
      <c r="AF145">
        <f t="shared" si="43"/>
        <v>8.4985603841221113E-3</v>
      </c>
      <c r="AG145">
        <f t="shared" si="43"/>
        <v>-1.5795296286676697E-3</v>
      </c>
      <c r="AH145">
        <f t="shared" si="43"/>
        <v>1.1143568154234451E-2</v>
      </c>
      <c r="AI145">
        <f t="shared" si="44"/>
        <v>4.2213598327418434E-3</v>
      </c>
      <c r="AJ145">
        <f t="shared" si="44"/>
        <v>9.5894131555284257E-2</v>
      </c>
      <c r="AK145">
        <f t="shared" si="44"/>
        <v>-6.9803799464180256E-3</v>
      </c>
      <c r="AL145">
        <f t="shared" si="44"/>
        <v>7.3485438043148221E-3</v>
      </c>
      <c r="AM145">
        <f t="shared" si="44"/>
        <v>4.411985572574384E-3</v>
      </c>
      <c r="AN145">
        <f t="shared" si="44"/>
        <v>-2.0063955875579964E-2</v>
      </c>
      <c r="AO145">
        <f t="shared" si="38"/>
        <v>5.8035798984844509E-5</v>
      </c>
      <c r="AP145">
        <f t="shared" si="40"/>
        <v>-9.7544505139455389</v>
      </c>
      <c r="AQ145">
        <f t="shared" si="41"/>
        <v>-1.5629743639973868E-6</v>
      </c>
      <c r="AR145">
        <v>85.055999999999997</v>
      </c>
      <c r="AS145">
        <v>6.3369550210719697E-3</v>
      </c>
      <c r="AT145">
        <v>2.0377592960354542E-2</v>
      </c>
      <c r="AU145">
        <v>0.50216697729316606</v>
      </c>
      <c r="AV145">
        <v>0.50760386633153309</v>
      </c>
      <c r="AW145">
        <v>0.77145574239597126</v>
      </c>
      <c r="AX145">
        <v>4.524033789510578</v>
      </c>
      <c r="AY145">
        <v>0.50263238417610512</v>
      </c>
      <c r="AZ145">
        <v>5.81520780326239E-3</v>
      </c>
      <c r="BA145">
        <v>5.2588828848712521E-3</v>
      </c>
      <c r="BB145">
        <v>-3.1292739775673484E-3</v>
      </c>
      <c r="BC145">
        <v>4.7933225546133826</v>
      </c>
      <c r="BD145">
        <v>0.77192114927891031</v>
      </c>
      <c r="BE145">
        <v>0.27510397290606758</v>
      </c>
      <c r="BF145">
        <v>0.27454764798767645</v>
      </c>
      <c r="BG145">
        <v>0.26615949112523785</v>
      </c>
      <c r="BH145" s="4">
        <v>3.0484371956834631</v>
      </c>
      <c r="BI145">
        <v>0.85510847848027804</v>
      </c>
      <c r="BJ145">
        <v>0.69483111214262605</v>
      </c>
      <c r="BK145" s="4">
        <v>3.0484371956834631</v>
      </c>
      <c r="BL145">
        <v>10.805009764705105</v>
      </c>
      <c r="BM145">
        <v>4.4433098630907804</v>
      </c>
      <c r="BN145">
        <v>1.4866666666666666</v>
      </c>
      <c r="BO145">
        <v>0.85177136879951221</v>
      </c>
      <c r="BP145" t="s">
        <v>9</v>
      </c>
      <c r="BQ145" t="s">
        <v>9</v>
      </c>
      <c r="BR145" t="s">
        <v>9</v>
      </c>
      <c r="BS145" t="s">
        <v>9</v>
      </c>
      <c r="BT145" t="s">
        <v>9</v>
      </c>
      <c r="BU145" t="s">
        <v>9</v>
      </c>
      <c r="BV145" t="s">
        <v>9</v>
      </c>
      <c r="BW145" t="s">
        <v>9</v>
      </c>
      <c r="BX145" t="s">
        <v>9</v>
      </c>
      <c r="BY145" t="s">
        <v>9</v>
      </c>
      <c r="BZ145" t="s">
        <v>9</v>
      </c>
      <c r="CA145" t="s">
        <v>9</v>
      </c>
      <c r="CB145" t="s">
        <v>9</v>
      </c>
      <c r="CC145" t="s">
        <v>9</v>
      </c>
      <c r="CD145" t="s">
        <v>9</v>
      </c>
      <c r="CE145" t="s">
        <v>9</v>
      </c>
      <c r="CF145" t="s">
        <v>9</v>
      </c>
      <c r="CG145" t="s">
        <v>9</v>
      </c>
      <c r="CH145" t="s">
        <v>9</v>
      </c>
      <c r="CI145" t="s">
        <v>9</v>
      </c>
      <c r="CJ145" t="s">
        <v>9</v>
      </c>
      <c r="CK145" t="s">
        <v>9</v>
      </c>
      <c r="CL145" t="s">
        <v>9</v>
      </c>
      <c r="CM145" t="s">
        <v>9</v>
      </c>
      <c r="CN145" t="s">
        <v>9</v>
      </c>
      <c r="CO145" t="s">
        <v>9</v>
      </c>
      <c r="CP145" t="s">
        <v>9</v>
      </c>
      <c r="CQ145" t="s">
        <v>9</v>
      </c>
      <c r="CR145" t="s">
        <v>9</v>
      </c>
      <c r="CS145" t="s">
        <v>9</v>
      </c>
      <c r="CT145" t="s">
        <v>9</v>
      </c>
      <c r="CU145" t="s">
        <v>9</v>
      </c>
      <c r="CV145">
        <v>5.7872684781459514</v>
      </c>
      <c r="CW145">
        <v>65.966666666666654</v>
      </c>
      <c r="CX145">
        <v>36.266666666666666</v>
      </c>
      <c r="CY145">
        <v>59.1</v>
      </c>
      <c r="CZ145">
        <v>1.129837</v>
      </c>
      <c r="DA145">
        <v>10.763682687932761</v>
      </c>
      <c r="DB145">
        <v>0.12030428999999999</v>
      </c>
      <c r="DC145">
        <v>0.11976396</v>
      </c>
      <c r="DD145" t="s">
        <v>9</v>
      </c>
      <c r="DE145" t="s">
        <v>9</v>
      </c>
      <c r="DF145" t="s">
        <v>9</v>
      </c>
      <c r="DG145" t="s">
        <v>9</v>
      </c>
      <c r="DH145" t="s">
        <v>9</v>
      </c>
      <c r="DI145" t="s">
        <v>9</v>
      </c>
      <c r="DJ145">
        <v>6.0841513074373665</v>
      </c>
      <c r="DK145">
        <f t="shared" si="45"/>
        <v>-7.4457121699696982E-3</v>
      </c>
      <c r="DL145">
        <f t="shared" si="46"/>
        <v>-8.8647235522089085E-3</v>
      </c>
      <c r="DM145">
        <f t="shared" si="47"/>
        <v>4.0947761831187091E-3</v>
      </c>
      <c r="DN145">
        <f t="shared" si="48"/>
        <v>-1.0449626226776587E-2</v>
      </c>
      <c r="DO145">
        <f t="shared" si="49"/>
        <v>1.5329036829467846E-2</v>
      </c>
      <c r="DP145">
        <f t="shared" si="50"/>
        <v>-2.0082337651616822E-4</v>
      </c>
      <c r="DQ145">
        <f t="shared" si="51"/>
        <v>1.9588644853330561E-3</v>
      </c>
      <c r="DR145">
        <f t="shared" si="52"/>
        <v>-1.0470108798583122E-3</v>
      </c>
      <c r="DS145">
        <f t="shared" si="53"/>
        <v>-5.3043731972064329E-3</v>
      </c>
    </row>
    <row r="146" spans="1:123" x14ac:dyDescent="0.25">
      <c r="A146" s="1">
        <v>38261</v>
      </c>
      <c r="B146">
        <v>89.248000000000005</v>
      </c>
      <c r="C146">
        <v>0.94611431171089211</v>
      </c>
      <c r="D146">
        <v>0.122496466</v>
      </c>
      <c r="E146">
        <v>5.4333333333333336</v>
      </c>
      <c r="F146">
        <v>97.995000000000005</v>
      </c>
      <c r="G146">
        <v>1.8105297825808869E-2</v>
      </c>
      <c r="H146">
        <v>-0.63</v>
      </c>
      <c r="I146">
        <v>2.1333333333333333</v>
      </c>
      <c r="J146">
        <v>-0.218658303</v>
      </c>
      <c r="K146">
        <v>-0.160032863</v>
      </c>
      <c r="L146">
        <v>3.9768646008787179E-4</v>
      </c>
      <c r="M146">
        <v>0.34689908441778411</v>
      </c>
      <c r="N146">
        <v>5.176887177796196E-3</v>
      </c>
      <c r="O146">
        <v>2.63</v>
      </c>
      <c r="P146">
        <f t="shared" si="39"/>
        <v>4.4914190114450783</v>
      </c>
      <c r="Q146">
        <v>-5.5391880326757896E-2</v>
      </c>
      <c r="R146">
        <v>-2.0996730983930871</v>
      </c>
      <c r="S146">
        <v>5.2908655655402106E-2</v>
      </c>
      <c r="T146">
        <v>4.5849164569608236</v>
      </c>
      <c r="U146">
        <v>1.7943348757400383E-2</v>
      </c>
      <c r="V146">
        <v>-0.9942522733438669</v>
      </c>
      <c r="W146">
        <v>2.1108963210235265E-2</v>
      </c>
      <c r="X146">
        <v>-7.829846651872379</v>
      </c>
      <c r="Y146">
        <v>-1.0587213643359925</v>
      </c>
      <c r="Z146">
        <f t="shared" si="37"/>
        <v>-5.2635513342694784</v>
      </c>
      <c r="AA146">
        <v>-0.219661867021062</v>
      </c>
      <c r="AB146">
        <v>-0.16046018700345199</v>
      </c>
      <c r="AC146">
        <v>0.32747831256494903</v>
      </c>
      <c r="AD146">
        <f t="shared" si="43"/>
        <v>1.0192046152161183E-2</v>
      </c>
      <c r="AE146">
        <f t="shared" si="43"/>
        <v>4.8091822187375927E-4</v>
      </c>
      <c r="AF146">
        <f t="shared" si="43"/>
        <v>1.8057930645392073E-2</v>
      </c>
      <c r="AG146">
        <f t="shared" si="43"/>
        <v>0</v>
      </c>
      <c r="AH146">
        <f t="shared" si="43"/>
        <v>-6.4691568566512814E-3</v>
      </c>
      <c r="AI146">
        <f t="shared" si="44"/>
        <v>6.6572053341550277E-3</v>
      </c>
      <c r="AJ146">
        <f t="shared" si="44"/>
        <v>-0.44381919498309674</v>
      </c>
      <c r="AK146">
        <f t="shared" si="44"/>
        <v>-6.3764937246251555E-3</v>
      </c>
      <c r="AL146">
        <f t="shared" si="44"/>
        <v>6.8981208622869161E-3</v>
      </c>
      <c r="AM146">
        <f t="shared" si="44"/>
        <v>7.6134901959010737E-3</v>
      </c>
      <c r="AN146">
        <f t="shared" si="44"/>
        <v>4.7589316585280095E-2</v>
      </c>
      <c r="AO146">
        <f t="shared" si="38"/>
        <v>6.0398627704361064E-5</v>
      </c>
      <c r="AP146">
        <f t="shared" si="40"/>
        <v>-9.7145441734080826</v>
      </c>
      <c r="AQ146">
        <f t="shared" si="41"/>
        <v>2.3628287195165556E-6</v>
      </c>
      <c r="AR146">
        <v>85.712000000000003</v>
      </c>
      <c r="AS146">
        <v>1.0623676382404074E-2</v>
      </c>
      <c r="AT146">
        <v>2.4073620958723126E-2</v>
      </c>
      <c r="AU146">
        <v>0.51185976234601693</v>
      </c>
      <c r="AV146">
        <v>0.52295831614344646</v>
      </c>
      <c r="AW146">
        <v>0.78105021444075196</v>
      </c>
      <c r="AX146">
        <v>4.5424309739833211</v>
      </c>
      <c r="AY146">
        <v>0.51269922349503994</v>
      </c>
      <c r="AZ146">
        <v>1.2331098059862711E-2</v>
      </c>
      <c r="BA146">
        <v>1.2566121259672713E-2</v>
      </c>
      <c r="BB146">
        <v>-2.2750088279588354E-4</v>
      </c>
      <c r="BC146">
        <v>4.8116214260780561</v>
      </c>
      <c r="BD146">
        <v>0.78188967558977496</v>
      </c>
      <c r="BE146">
        <v>0.28152155015459773</v>
      </c>
      <c r="BF146">
        <v>0.28175657335440774</v>
      </c>
      <c r="BG146">
        <v>0.26896295121193914</v>
      </c>
      <c r="BH146" s="4">
        <v>2.3452867558895081</v>
      </c>
      <c r="BI146">
        <v>0.86152269724947284</v>
      </c>
      <c r="BJ146">
        <v>0.50009501603066597</v>
      </c>
      <c r="BK146" s="4">
        <v>2.3452867558895081</v>
      </c>
      <c r="BL146">
        <v>10.812491802359309</v>
      </c>
      <c r="BM146">
        <v>4.4509928391386042</v>
      </c>
      <c r="BN146">
        <v>2.0066666666666664</v>
      </c>
      <c r="BO146">
        <v>0.85763458568923601</v>
      </c>
      <c r="BP146" t="s">
        <v>9</v>
      </c>
      <c r="BQ146" t="s">
        <v>9</v>
      </c>
      <c r="BR146" t="s">
        <v>9</v>
      </c>
      <c r="BS146" t="s">
        <v>9</v>
      </c>
      <c r="BT146" t="s">
        <v>9</v>
      </c>
      <c r="BU146" t="s">
        <v>9</v>
      </c>
      <c r="BV146" t="s">
        <v>9</v>
      </c>
      <c r="BW146" t="s">
        <v>9</v>
      </c>
      <c r="BX146" t="s">
        <v>9</v>
      </c>
      <c r="BY146" t="s">
        <v>9</v>
      </c>
      <c r="BZ146" t="s">
        <v>9</v>
      </c>
      <c r="CA146" t="s">
        <v>9</v>
      </c>
      <c r="CB146" t="s">
        <v>9</v>
      </c>
      <c r="CC146" t="s">
        <v>9</v>
      </c>
      <c r="CD146" t="s">
        <v>9</v>
      </c>
      <c r="CE146" t="s">
        <v>9</v>
      </c>
      <c r="CF146" t="s">
        <v>9</v>
      </c>
      <c r="CG146" t="s">
        <v>9</v>
      </c>
      <c r="CH146" t="s">
        <v>9</v>
      </c>
      <c r="CI146" t="s">
        <v>9</v>
      </c>
      <c r="CJ146" t="s">
        <v>9</v>
      </c>
      <c r="CK146" t="s">
        <v>9</v>
      </c>
      <c r="CL146" t="s">
        <v>9</v>
      </c>
      <c r="CM146" t="s">
        <v>9</v>
      </c>
      <c r="CN146" t="s">
        <v>9</v>
      </c>
      <c r="CO146" t="s">
        <v>9</v>
      </c>
      <c r="CP146" t="s">
        <v>9</v>
      </c>
      <c r="CQ146" t="s">
        <v>9</v>
      </c>
      <c r="CR146" t="s">
        <v>9</v>
      </c>
      <c r="CS146" t="s">
        <v>9</v>
      </c>
      <c r="CT146" t="s">
        <v>9</v>
      </c>
      <c r="CU146" t="s">
        <v>9</v>
      </c>
      <c r="CV146">
        <v>5.8027224225111045</v>
      </c>
      <c r="CW146">
        <v>65.933333333333337</v>
      </c>
      <c r="CX146">
        <v>36.433333333333337</v>
      </c>
      <c r="CY146">
        <v>59.033333333333331</v>
      </c>
      <c r="CZ146">
        <v>1.125958</v>
      </c>
      <c r="DA146">
        <v>10.764469042151166</v>
      </c>
      <c r="DB146">
        <v>0.12249647</v>
      </c>
      <c r="DC146">
        <v>0.11975922</v>
      </c>
      <c r="DD146" t="s">
        <v>9</v>
      </c>
      <c r="DE146" t="s">
        <v>9</v>
      </c>
      <c r="DF146" t="s">
        <v>9</v>
      </c>
      <c r="DG146" t="s">
        <v>9</v>
      </c>
      <c r="DH146" t="s">
        <v>9</v>
      </c>
      <c r="DI146" t="s">
        <v>9</v>
      </c>
      <c r="DJ146">
        <v>6.0917354077955492</v>
      </c>
      <c r="DK146">
        <f t="shared" si="45"/>
        <v>9.6927850528508719E-3</v>
      </c>
      <c r="DL146">
        <f t="shared" si="46"/>
        <v>1.5354449811913362E-2</v>
      </c>
      <c r="DM146">
        <f t="shared" si="47"/>
        <v>9.5944720447806997E-3</v>
      </c>
      <c r="DN146">
        <f t="shared" si="48"/>
        <v>6.5158902566003207E-3</v>
      </c>
      <c r="DO146">
        <f t="shared" si="49"/>
        <v>1.5453944365153127E-2</v>
      </c>
      <c r="DP146">
        <f t="shared" si="50"/>
        <v>-2.0086371464522745E-4</v>
      </c>
      <c r="DQ146">
        <f t="shared" si="51"/>
        <v>1.2223446088626688E-3</v>
      </c>
      <c r="DR146">
        <f t="shared" si="52"/>
        <v>-4.1911148978968082E-4</v>
      </c>
      <c r="DS146">
        <f t="shared" si="53"/>
        <v>-3.4391456877160276E-3</v>
      </c>
    </row>
    <row r="147" spans="1:123" x14ac:dyDescent="0.25">
      <c r="A147" s="1">
        <v>38353</v>
      </c>
      <c r="B147">
        <v>90.438000000000002</v>
      </c>
      <c r="C147">
        <v>0.94716536566063525</v>
      </c>
      <c r="D147">
        <v>0.119613465</v>
      </c>
      <c r="E147">
        <v>5.3</v>
      </c>
      <c r="F147">
        <v>98.227999999999994</v>
      </c>
      <c r="G147">
        <v>2.1066431707936446E-2</v>
      </c>
      <c r="H147">
        <v>-0.76043333333333329</v>
      </c>
      <c r="I147">
        <v>1.7133333333333334</v>
      </c>
      <c r="J147">
        <v>-0.112547512</v>
      </c>
      <c r="K147">
        <v>-7.2990279000000005E-2</v>
      </c>
      <c r="L147">
        <v>4.0187879380371318E-4</v>
      </c>
      <c r="M147">
        <v>0.35055947620113675</v>
      </c>
      <c r="N147">
        <v>5.2967943191816495E-3</v>
      </c>
      <c r="O147">
        <v>1.37</v>
      </c>
      <c r="P147">
        <f t="shared" si="39"/>
        <v>4.504664533056447</v>
      </c>
      <c r="Q147">
        <v>-5.4281580490679146E-2</v>
      </c>
      <c r="R147">
        <v>-2.1234898601906247</v>
      </c>
      <c r="S147">
        <v>5.1643233151838386E-2</v>
      </c>
      <c r="T147">
        <v>4.5872913071007995</v>
      </c>
      <c r="U147">
        <v>2.0847602401754348E-2</v>
      </c>
      <c r="V147">
        <v>-1.4289235431758496</v>
      </c>
      <c r="W147">
        <v>1.6988213028854907E-2</v>
      </c>
      <c r="X147">
        <v>-7.8193600227588771</v>
      </c>
      <c r="Y147">
        <v>-1.0482248973135937</v>
      </c>
      <c r="Z147">
        <f t="shared" si="37"/>
        <v>-5.2406534868542787</v>
      </c>
      <c r="AA147">
        <v>-0.112190527463246</v>
      </c>
      <c r="AB147">
        <v>-7.2776197038598098E-2</v>
      </c>
      <c r="AC147">
        <v>-0.23455806185557501</v>
      </c>
      <c r="AD147">
        <f t="shared" si="43"/>
        <v>1.3245521611368716E-2</v>
      </c>
      <c r="AE147">
        <f t="shared" si="43"/>
        <v>1.11029983607875E-3</v>
      </c>
      <c r="AF147">
        <f t="shared" si="43"/>
        <v>-2.3816761797537556E-2</v>
      </c>
      <c r="AG147">
        <f t="shared" si="43"/>
        <v>-1.2654225035637207E-3</v>
      </c>
      <c r="AH147">
        <f t="shared" si="43"/>
        <v>2.3748501399758482E-3</v>
      </c>
      <c r="AI147">
        <f t="shared" si="44"/>
        <v>2.904253644353965E-3</v>
      </c>
      <c r="AJ147">
        <f t="shared" si="44"/>
        <v>-0.43467126983198268</v>
      </c>
      <c r="AK147">
        <f t="shared" si="44"/>
        <v>-4.1207501813803581E-3</v>
      </c>
      <c r="AL147">
        <f t="shared" si="44"/>
        <v>1.0486629113501955E-2</v>
      </c>
      <c r="AM147">
        <f t="shared" si="44"/>
        <v>1.0496467022398814E-2</v>
      </c>
      <c r="AN147">
        <f t="shared" si="44"/>
        <v>2.2897847415199735E-2</v>
      </c>
      <c r="AO147">
        <f t="shared" si="38"/>
        <v>6.1311876459140991E-5</v>
      </c>
      <c r="AP147">
        <f t="shared" si="40"/>
        <v>-9.6995369905718984</v>
      </c>
      <c r="AQ147">
        <f t="shared" si="41"/>
        <v>9.1324875477992722E-7</v>
      </c>
      <c r="AR147">
        <v>86.391000000000005</v>
      </c>
      <c r="AS147">
        <v>5.0251467741021507E-3</v>
      </c>
      <c r="AT147">
        <v>2.9725978852978729E-2</v>
      </c>
      <c r="AU147">
        <v>0.5231888289538843</v>
      </c>
      <c r="AV147">
        <v>0.54013718597400118</v>
      </c>
      <c r="AW147">
        <v>0.7994587786063253</v>
      </c>
      <c r="AX147">
        <v>4.5633885154170626</v>
      </c>
      <c r="AY147">
        <v>0.52548568338581247</v>
      </c>
      <c r="AZ147">
        <v>1.9471114747882989E-2</v>
      </c>
      <c r="BA147">
        <v>2.0834126618084814E-2</v>
      </c>
      <c r="BB147">
        <v>7.5271019283581486E-3</v>
      </c>
      <c r="BC147">
        <v>4.8396584650695038</v>
      </c>
      <c r="BD147">
        <v>0.80175563303825348</v>
      </c>
      <c r="BE147">
        <v>0.29574106440032399</v>
      </c>
      <c r="BF147">
        <v>0.29710407627052582</v>
      </c>
      <c r="BG147">
        <v>0.28379705158079915</v>
      </c>
      <c r="BH147" s="4">
        <v>1.6189188627205489</v>
      </c>
      <c r="BI147">
        <v>0.86466481325446598</v>
      </c>
      <c r="BJ147">
        <v>0.247164365537272</v>
      </c>
      <c r="BK147" s="4">
        <v>1.6189188627205489</v>
      </c>
      <c r="BL147">
        <v>10.82139697362574</v>
      </c>
      <c r="BM147">
        <v>4.4588835037176189</v>
      </c>
      <c r="BN147">
        <v>2.5366666666666666</v>
      </c>
      <c r="BO147">
        <v>0.86168188284603731</v>
      </c>
      <c r="BP147" t="s">
        <v>9</v>
      </c>
      <c r="BQ147" t="s">
        <v>9</v>
      </c>
      <c r="BR147" t="s">
        <v>9</v>
      </c>
      <c r="BS147" t="s">
        <v>9</v>
      </c>
      <c r="BT147" t="s">
        <v>9</v>
      </c>
      <c r="BU147" t="s">
        <v>9</v>
      </c>
      <c r="BV147" t="s">
        <v>9</v>
      </c>
      <c r="BW147" t="s">
        <v>9</v>
      </c>
      <c r="BX147" t="s">
        <v>9</v>
      </c>
      <c r="BY147" t="s">
        <v>9</v>
      </c>
      <c r="BZ147" t="s">
        <v>9</v>
      </c>
      <c r="CA147" t="s">
        <v>9</v>
      </c>
      <c r="CB147" t="s">
        <v>9</v>
      </c>
      <c r="CC147" t="s">
        <v>9</v>
      </c>
      <c r="CD147" t="s">
        <v>9</v>
      </c>
      <c r="CE147" t="s">
        <v>9</v>
      </c>
      <c r="CF147" t="s">
        <v>9</v>
      </c>
      <c r="CG147" t="s">
        <v>9</v>
      </c>
      <c r="CH147" t="s">
        <v>9</v>
      </c>
      <c r="CI147" t="s">
        <v>9</v>
      </c>
      <c r="CJ147" t="s">
        <v>9</v>
      </c>
      <c r="CK147" t="s">
        <v>9</v>
      </c>
      <c r="CL147" t="s">
        <v>9</v>
      </c>
      <c r="CM147" t="s">
        <v>9</v>
      </c>
      <c r="CN147" t="s">
        <v>9</v>
      </c>
      <c r="CO147" t="s">
        <v>9</v>
      </c>
      <c r="CP147" t="s">
        <v>9</v>
      </c>
      <c r="CQ147" t="s">
        <v>9</v>
      </c>
      <c r="CR147" t="s">
        <v>9</v>
      </c>
      <c r="CS147" t="s">
        <v>9</v>
      </c>
      <c r="CT147" t="s">
        <v>9</v>
      </c>
      <c r="CU147" t="s">
        <v>9</v>
      </c>
      <c r="CV147">
        <v>5.8344334729249825</v>
      </c>
      <c r="CW147">
        <v>65.86666666666666</v>
      </c>
      <c r="CX147">
        <v>36.533333333333331</v>
      </c>
      <c r="CY147">
        <v>59.066666666666663</v>
      </c>
      <c r="CZ147">
        <v>1.1248819999999999</v>
      </c>
      <c r="DA147">
        <v>10.765254778502447</v>
      </c>
      <c r="DB147">
        <v>0.11961347</v>
      </c>
      <c r="DC147">
        <v>0.11697647</v>
      </c>
      <c r="DD147" t="s">
        <v>9</v>
      </c>
      <c r="DE147" t="s">
        <v>9</v>
      </c>
      <c r="DF147" t="s">
        <v>9</v>
      </c>
      <c r="DG147" t="s">
        <v>9</v>
      </c>
      <c r="DH147" t="s">
        <v>9</v>
      </c>
      <c r="DI147" t="s">
        <v>9</v>
      </c>
      <c r="DJ147">
        <v>6.1007021137976603</v>
      </c>
      <c r="DK147">
        <f t="shared" si="45"/>
        <v>1.1329066607867366E-2</v>
      </c>
      <c r="DL147">
        <f t="shared" si="46"/>
        <v>1.7178869830554722E-2</v>
      </c>
      <c r="DM147">
        <f t="shared" si="47"/>
        <v>1.8408564165573349E-2</v>
      </c>
      <c r="DN147">
        <f t="shared" si="48"/>
        <v>7.1400166880202787E-3</v>
      </c>
      <c r="DO147">
        <f t="shared" si="49"/>
        <v>3.1711050413878006E-2</v>
      </c>
      <c r="DP147">
        <f t="shared" si="50"/>
        <v>-4.0184850852198473E-4</v>
      </c>
      <c r="DQ147">
        <f t="shared" si="51"/>
        <v>7.3269022694066877E-4</v>
      </c>
      <c r="DR147">
        <f t="shared" si="52"/>
        <v>2.0957770169988121E-4</v>
      </c>
      <c r="DS147">
        <f t="shared" si="53"/>
        <v>-9.5608757793951005E-4</v>
      </c>
    </row>
    <row r="148" spans="1:123" x14ac:dyDescent="0.25">
      <c r="A148" s="1">
        <v>38443</v>
      </c>
      <c r="B148">
        <v>90.768000000000001</v>
      </c>
      <c r="C148">
        <v>0.94893445828909873</v>
      </c>
      <c r="D148">
        <v>0.12024795100000001</v>
      </c>
      <c r="E148">
        <v>5.0999999999999996</v>
      </c>
      <c r="F148">
        <v>98.09</v>
      </c>
      <c r="G148">
        <v>2.7374654633145243E-2</v>
      </c>
      <c r="H148">
        <v>-0.42526666666666674</v>
      </c>
      <c r="I148">
        <v>1.2333333333333334</v>
      </c>
      <c r="J148">
        <v>-0.173489383</v>
      </c>
      <c r="K148">
        <v>2.7307481000000002E-2</v>
      </c>
      <c r="L148">
        <v>4.0220849544032547E-4</v>
      </c>
      <c r="M148">
        <v>0.3489067329019595</v>
      </c>
      <c r="N148">
        <v>5.2361075415569957E-3</v>
      </c>
      <c r="O148">
        <v>-7.0000000000000007E-2</v>
      </c>
      <c r="P148">
        <f t="shared" si="39"/>
        <v>4.5083068005842115</v>
      </c>
      <c r="Q148">
        <v>-5.2415546730787674E-2</v>
      </c>
      <c r="R148">
        <v>-2.1181994096424801</v>
      </c>
      <c r="S148">
        <v>4.974209189481401E-2</v>
      </c>
      <c r="T148">
        <v>4.5858854245762242</v>
      </c>
      <c r="U148">
        <v>2.7006669322115019E-2</v>
      </c>
      <c r="V148">
        <v>-0.55384911387442215</v>
      </c>
      <c r="W148">
        <v>1.2257897395501998E-2</v>
      </c>
      <c r="X148">
        <v>-7.8185399584213364</v>
      </c>
      <c r="Y148">
        <v>-1.0529506334635381</v>
      </c>
      <c r="Z148">
        <f t="shared" si="37"/>
        <v>-5.252176892268972</v>
      </c>
      <c r="AA148">
        <v>-0.173603752172591</v>
      </c>
      <c r="AB148">
        <v>2.7064046325338299E-2</v>
      </c>
      <c r="AC148">
        <v>2.0642737323674099E-2</v>
      </c>
      <c r="AD148">
        <f t="shared" si="43"/>
        <v>3.6422675277645311E-3</v>
      </c>
      <c r="AE148">
        <f t="shared" si="43"/>
        <v>1.8660337598914722E-3</v>
      </c>
      <c r="AF148">
        <f t="shared" si="43"/>
        <v>5.2904505481445874E-3</v>
      </c>
      <c r="AG148">
        <f t="shared" si="43"/>
        <v>-1.901141257024376E-3</v>
      </c>
      <c r="AH148">
        <f t="shared" si="43"/>
        <v>-1.4058825245752971E-3</v>
      </c>
      <c r="AI148">
        <f t="shared" si="44"/>
        <v>6.1590669203606709E-3</v>
      </c>
      <c r="AJ148">
        <f t="shared" si="44"/>
        <v>0.87507442930142743</v>
      </c>
      <c r="AK148">
        <f t="shared" si="44"/>
        <v>-4.7303156333529089E-3</v>
      </c>
      <c r="AL148">
        <f t="shared" si="44"/>
        <v>8.2006433754067132E-4</v>
      </c>
      <c r="AM148">
        <f t="shared" si="44"/>
        <v>-4.7257361499444261E-3</v>
      </c>
      <c r="AN148">
        <f t="shared" si="44"/>
        <v>-1.1523405414693322E-2</v>
      </c>
      <c r="AO148">
        <f t="shared" si="38"/>
        <v>6.0187911416122537E-5</v>
      </c>
      <c r="AP148">
        <f t="shared" si="40"/>
        <v>-9.7180390328550867</v>
      </c>
      <c r="AQ148">
        <f t="shared" si="41"/>
        <v>-1.1239650430184544E-6</v>
      </c>
      <c r="AR148">
        <v>86.995999999999995</v>
      </c>
      <c r="AS148">
        <v>6.7126149050160686E-3</v>
      </c>
      <c r="AT148">
        <v>3.2295251772644439E-2</v>
      </c>
      <c r="AU148">
        <v>0.52286663148640677</v>
      </c>
      <c r="AV148">
        <v>0.53950619349471984</v>
      </c>
      <c r="AW148">
        <v>0.79322810751907391</v>
      </c>
      <c r="AX148">
        <v>4.558788197381471</v>
      </c>
      <c r="AY148">
        <v>0.52434481893298468</v>
      </c>
      <c r="AZ148">
        <v>2.0647725575308029E-2</v>
      </c>
      <c r="BA148">
        <v>2.1481566075760461E-2</v>
      </c>
      <c r="BB148">
        <v>8.3066270846411383E-3</v>
      </c>
      <c r="BC148">
        <v>4.8291496734141379</v>
      </c>
      <c r="BD148">
        <v>0.79470629496565182</v>
      </c>
      <c r="BE148">
        <v>0.29100920160797517</v>
      </c>
      <c r="BF148">
        <v>0.2918430421084276</v>
      </c>
      <c r="BG148">
        <v>0.27866810311730827</v>
      </c>
      <c r="BH148" s="4">
        <v>-3.6716151682650411E-2</v>
      </c>
      <c r="BI148">
        <v>0.8653287141036492</v>
      </c>
      <c r="BJ148">
        <v>5.9625570577357997E-2</v>
      </c>
      <c r="BK148" s="4">
        <v>-3.6716151682650411E-2</v>
      </c>
      <c r="BL148">
        <v>10.823849983780336</v>
      </c>
      <c r="BM148">
        <v>4.4658621405861139</v>
      </c>
      <c r="BN148">
        <v>2.8633333333333333</v>
      </c>
      <c r="BO148">
        <v>0.86159009246683071</v>
      </c>
      <c r="BP148" t="s">
        <v>9</v>
      </c>
      <c r="BQ148" t="s">
        <v>9</v>
      </c>
      <c r="BR148" t="s">
        <v>9</v>
      </c>
      <c r="BS148" t="s">
        <v>9</v>
      </c>
      <c r="BT148" t="s">
        <v>9</v>
      </c>
      <c r="BU148" t="s">
        <v>9</v>
      </c>
      <c r="BV148" t="s">
        <v>9</v>
      </c>
      <c r="BW148" t="s">
        <v>9</v>
      </c>
      <c r="BX148" t="s">
        <v>9</v>
      </c>
      <c r="BY148" t="s">
        <v>9</v>
      </c>
      <c r="BZ148" t="s">
        <v>9</v>
      </c>
      <c r="CA148" t="s">
        <v>9</v>
      </c>
      <c r="CB148" t="s">
        <v>9</v>
      </c>
      <c r="CC148" t="s">
        <v>9</v>
      </c>
      <c r="CD148" t="s">
        <v>9</v>
      </c>
      <c r="CE148" t="s">
        <v>9</v>
      </c>
      <c r="CF148" t="s">
        <v>9</v>
      </c>
      <c r="CG148" t="s">
        <v>9</v>
      </c>
      <c r="CH148" t="s">
        <v>9</v>
      </c>
      <c r="CI148" t="s">
        <v>9</v>
      </c>
      <c r="CJ148" t="s">
        <v>9</v>
      </c>
      <c r="CK148" t="s">
        <v>9</v>
      </c>
      <c r="CL148" t="s">
        <v>9</v>
      </c>
      <c r="CM148" t="s">
        <v>9</v>
      </c>
      <c r="CN148" t="s">
        <v>9</v>
      </c>
      <c r="CO148" t="s">
        <v>9</v>
      </c>
      <c r="CP148" t="s">
        <v>9</v>
      </c>
      <c r="CQ148" t="s">
        <v>9</v>
      </c>
      <c r="CR148" t="s">
        <v>9</v>
      </c>
      <c r="CS148" t="s">
        <v>9</v>
      </c>
      <c r="CT148" t="s">
        <v>9</v>
      </c>
      <c r="CU148" t="s">
        <v>9</v>
      </c>
      <c r="CV148">
        <v>5.8467739789862163</v>
      </c>
      <c r="CW148">
        <v>66.099999999999994</v>
      </c>
      <c r="CX148">
        <v>37.166666666666671</v>
      </c>
      <c r="CY148">
        <v>59.233333333333327</v>
      </c>
      <c r="CZ148">
        <v>1.122182</v>
      </c>
      <c r="DA148">
        <v>10.766039897956801</v>
      </c>
      <c r="DB148">
        <v>0.12024795000000001</v>
      </c>
      <c r="DC148">
        <v>0.1145394</v>
      </c>
      <c r="DD148" t="s">
        <v>9</v>
      </c>
      <c r="DE148" t="s">
        <v>9</v>
      </c>
      <c r="DF148" t="s">
        <v>9</v>
      </c>
      <c r="DG148" t="s">
        <v>9</v>
      </c>
      <c r="DH148" t="s">
        <v>9</v>
      </c>
      <c r="DI148" t="s">
        <v>9</v>
      </c>
      <c r="DJ148">
        <v>6.1057727258257914</v>
      </c>
      <c r="DK148">
        <f t="shared" si="45"/>
        <v>-3.221974674775252E-4</v>
      </c>
      <c r="DL148">
        <f t="shared" si="46"/>
        <v>-6.3099247928133373E-4</v>
      </c>
      <c r="DM148">
        <f t="shared" si="47"/>
        <v>-6.2306710872513937E-3</v>
      </c>
      <c r="DN148">
        <f t="shared" si="48"/>
        <v>1.1766108274250398E-3</v>
      </c>
      <c r="DO148">
        <f t="shared" si="49"/>
        <v>1.2340506061233825E-2</v>
      </c>
      <c r="DP148">
        <f t="shared" si="50"/>
        <v>1.4057638623892199E-3</v>
      </c>
      <c r="DQ148">
        <f t="shared" si="51"/>
        <v>4.6279463918264541E-3</v>
      </c>
      <c r="DR148">
        <f t="shared" si="52"/>
        <v>1.0472301721551336E-3</v>
      </c>
      <c r="DS148">
        <f t="shared" si="53"/>
        <v>-2.4031369817592713E-3</v>
      </c>
    </row>
    <row r="149" spans="1:123" x14ac:dyDescent="0.25">
      <c r="A149" s="1">
        <v>38534</v>
      </c>
      <c r="B149">
        <v>91.688999999999993</v>
      </c>
      <c r="C149">
        <v>0.95034341500339525</v>
      </c>
      <c r="D149">
        <v>0.119125802</v>
      </c>
      <c r="E149">
        <v>4.9666666666666668</v>
      </c>
      <c r="F149">
        <v>97.844999999999999</v>
      </c>
      <c r="G149">
        <v>2.7493131814454636E-2</v>
      </c>
      <c r="H149">
        <v>-0.57373333333333332</v>
      </c>
      <c r="I149">
        <v>0.77666666666666651</v>
      </c>
      <c r="J149">
        <v>-0.17052136900000001</v>
      </c>
      <c r="K149">
        <v>-3.7601886000000001E-2</v>
      </c>
      <c r="L149">
        <v>4.0494739910432729E-4</v>
      </c>
      <c r="M149">
        <v>0.35197647686353423</v>
      </c>
      <c r="N149">
        <v>5.4064681582767287E-3</v>
      </c>
      <c r="O149">
        <v>0.6</v>
      </c>
      <c r="P149">
        <f t="shared" si="39"/>
        <v>4.5184024156875786</v>
      </c>
      <c r="Q149">
        <v>-5.0931870231871887E-2</v>
      </c>
      <c r="R149">
        <v>-2.127575184606509</v>
      </c>
      <c r="S149">
        <v>4.8472653450777982E-2</v>
      </c>
      <c r="T149">
        <v>4.5833845939161693</v>
      </c>
      <c r="U149">
        <v>2.7121983000417915E-2</v>
      </c>
      <c r="V149">
        <v>-0.85269015046456031</v>
      </c>
      <c r="W149">
        <v>7.7366613717220305E-3</v>
      </c>
      <c r="X149">
        <v>-7.8117533780474595</v>
      </c>
      <c r="Y149">
        <v>-1.044190932709302</v>
      </c>
      <c r="Z149">
        <f t="shared" si="37"/>
        <v>-5.2201592351222015</v>
      </c>
      <c r="AA149">
        <v>-0.17071533811422601</v>
      </c>
      <c r="AB149">
        <v>-3.80364771577269E-2</v>
      </c>
      <c r="AC149">
        <v>0.32225997748066498</v>
      </c>
      <c r="AD149">
        <f t="shared" si="43"/>
        <v>1.0095615103367095E-2</v>
      </c>
      <c r="AE149">
        <f t="shared" si="43"/>
        <v>1.4836764989157869E-3</v>
      </c>
      <c r="AF149">
        <f t="shared" si="43"/>
        <v>-9.3757749640288601E-3</v>
      </c>
      <c r="AG149">
        <f t="shared" si="43"/>
        <v>-1.2694384440360279E-3</v>
      </c>
      <c r="AH149">
        <f t="shared" si="43"/>
        <v>-2.5008306600549091E-3</v>
      </c>
      <c r="AI149">
        <f t="shared" si="44"/>
        <v>1.1531367830289532E-4</v>
      </c>
      <c r="AJ149">
        <f t="shared" si="44"/>
        <v>-0.29884103659013816</v>
      </c>
      <c r="AK149">
        <f t="shared" si="44"/>
        <v>-4.5212360237799672E-3</v>
      </c>
      <c r="AL149">
        <f t="shared" si="44"/>
        <v>6.7865803738769159E-3</v>
      </c>
      <c r="AM149">
        <f t="shared" si="44"/>
        <v>8.7597007542361549E-3</v>
      </c>
      <c r="AN149">
        <f t="shared" si="44"/>
        <v>3.2017657146770517E-2</v>
      </c>
      <c r="AO149">
        <f t="shared" si="38"/>
        <v>6.1589011064519658E-5</v>
      </c>
      <c r="AP149">
        <f t="shared" si="40"/>
        <v>-9.6950270951482569</v>
      </c>
      <c r="AQ149">
        <f t="shared" si="41"/>
        <v>1.4010996483971208E-6</v>
      </c>
      <c r="AR149">
        <v>87.783000000000001</v>
      </c>
      <c r="AS149">
        <v>1.4920868131167117E-2</v>
      </c>
      <c r="AT149">
        <v>3.6492651140929533E-2</v>
      </c>
      <c r="AU149">
        <v>0.52805741908312698</v>
      </c>
      <c r="AV149">
        <v>0.5397479820244323</v>
      </c>
      <c r="AW149">
        <v>0.8054665487304522</v>
      </c>
      <c r="AX149">
        <v>4.5727764389513039</v>
      </c>
      <c r="AY149">
        <v>0.52803004002552278</v>
      </c>
      <c r="AZ149">
        <v>2.3334270917346522E-2</v>
      </c>
      <c r="BA149">
        <v>2.4939074726462507E-2</v>
      </c>
      <c r="BB149">
        <v>1.4224273791742181E-2</v>
      </c>
      <c r="BC149">
        <v>4.8501855685986293</v>
      </c>
      <c r="BD149">
        <v>0.80543916967284801</v>
      </c>
      <c r="BE149">
        <v>0.30074340056467175</v>
      </c>
      <c r="BF149">
        <v>0.30234820437378773</v>
      </c>
      <c r="BG149">
        <v>0.29163340343906741</v>
      </c>
      <c r="BH149" s="4">
        <v>0.39572610092552418</v>
      </c>
      <c r="BI149">
        <v>0.8673423585878729</v>
      </c>
      <c r="BJ149">
        <v>0.10052684688449399</v>
      </c>
      <c r="BK149" s="4">
        <v>0.39572610092552418</v>
      </c>
      <c r="BL149">
        <v>10.830183957124165</v>
      </c>
      <c r="BM149">
        <v>4.4748678600260554</v>
      </c>
      <c r="BN149">
        <v>3.36</v>
      </c>
      <c r="BO149">
        <v>0.86257940771914443</v>
      </c>
      <c r="BP149" t="s">
        <v>9</v>
      </c>
      <c r="BQ149" t="s">
        <v>9</v>
      </c>
      <c r="BR149" t="s">
        <v>9</v>
      </c>
      <c r="BS149" t="s">
        <v>9</v>
      </c>
      <c r="BT149" t="s">
        <v>9</v>
      </c>
      <c r="BU149" t="s">
        <v>9</v>
      </c>
      <c r="BV149" t="s">
        <v>9</v>
      </c>
      <c r="BW149" t="s">
        <v>9</v>
      </c>
      <c r="BX149" t="s">
        <v>9</v>
      </c>
      <c r="BY149" t="s">
        <v>9</v>
      </c>
      <c r="BZ149" t="s">
        <v>9</v>
      </c>
      <c r="CA149" t="s">
        <v>9</v>
      </c>
      <c r="CB149" t="s">
        <v>9</v>
      </c>
      <c r="CC149" t="s">
        <v>9</v>
      </c>
      <c r="CD149" t="s">
        <v>9</v>
      </c>
      <c r="CE149" t="s">
        <v>9</v>
      </c>
      <c r="CF149" t="s">
        <v>9</v>
      </c>
      <c r="CG149" t="s">
        <v>9</v>
      </c>
      <c r="CH149" t="s">
        <v>9</v>
      </c>
      <c r="CI149" t="s">
        <v>9</v>
      </c>
      <c r="CJ149" t="s">
        <v>9</v>
      </c>
      <c r="CK149" t="s">
        <v>9</v>
      </c>
      <c r="CL149" t="s">
        <v>9</v>
      </c>
      <c r="CM149" t="s">
        <v>9</v>
      </c>
      <c r="CN149" t="s">
        <v>9</v>
      </c>
      <c r="CO149" t="s">
        <v>9</v>
      </c>
      <c r="CP149" t="s">
        <v>9</v>
      </c>
      <c r="CQ149" t="s">
        <v>9</v>
      </c>
      <c r="CR149" t="s">
        <v>9</v>
      </c>
      <c r="CS149" t="s">
        <v>9</v>
      </c>
      <c r="CT149" t="s">
        <v>9</v>
      </c>
      <c r="CU149" t="s">
        <v>9</v>
      </c>
      <c r="CV149">
        <v>5.8616747175269808</v>
      </c>
      <c r="CW149">
        <v>66.13333333333334</v>
      </c>
      <c r="CX149">
        <v>37.466666666666669</v>
      </c>
      <c r="CY149">
        <v>59.300000000000004</v>
      </c>
      <c r="CZ149">
        <v>1.112679</v>
      </c>
      <c r="DA149">
        <v>10.789931003062643</v>
      </c>
      <c r="DB149">
        <v>0.1191258</v>
      </c>
      <c r="DC149">
        <v>0.11612367</v>
      </c>
      <c r="DD149" t="s">
        <v>9</v>
      </c>
      <c r="DE149" t="s">
        <v>9</v>
      </c>
      <c r="DF149" t="s">
        <v>9</v>
      </c>
      <c r="DG149" t="s">
        <v>9</v>
      </c>
      <c r="DH149" t="s">
        <v>9</v>
      </c>
      <c r="DI149" t="s">
        <v>9</v>
      </c>
      <c r="DJ149">
        <v>6.1058258276734723</v>
      </c>
      <c r="DK149">
        <f t="shared" si="45"/>
        <v>5.1907875967202033E-3</v>
      </c>
      <c r="DL149">
        <f t="shared" si="46"/>
        <v>2.4178852971246112E-4</v>
      </c>
      <c r="DM149">
        <f t="shared" si="47"/>
        <v>1.2238441211378293E-2</v>
      </c>
      <c r="DN149">
        <f t="shared" si="48"/>
        <v>2.6865453420384933E-3</v>
      </c>
      <c r="DO149">
        <f t="shared" si="49"/>
        <v>1.4900738540764458E-2</v>
      </c>
      <c r="DP149">
        <f t="shared" si="50"/>
        <v>2.0066218588454809E-4</v>
      </c>
      <c r="DQ149">
        <f t="shared" si="51"/>
        <v>2.1847320256804248E-3</v>
      </c>
      <c r="DR149">
        <f t="shared" si="52"/>
        <v>4.1858518819631874E-4</v>
      </c>
      <c r="DS149">
        <f t="shared" si="53"/>
        <v>-8.50438329268427E-3</v>
      </c>
    </row>
    <row r="150" spans="1:123" x14ac:dyDescent="0.25">
      <c r="A150" s="1">
        <v>38626</v>
      </c>
      <c r="B150">
        <v>92.369</v>
      </c>
      <c r="C150">
        <v>0.95046167928619663</v>
      </c>
      <c r="D150">
        <v>0.118078471</v>
      </c>
      <c r="E150">
        <v>4.9666666666666668</v>
      </c>
      <c r="F150">
        <v>97.543999999999997</v>
      </c>
      <c r="G150">
        <v>3.9465327950467331E-2</v>
      </c>
      <c r="H150">
        <v>-0.3669</v>
      </c>
      <c r="I150">
        <v>0.57666666666666666</v>
      </c>
      <c r="J150">
        <v>-0.13778458699999999</v>
      </c>
      <c r="K150">
        <v>0.10280974599999999</v>
      </c>
      <c r="L150">
        <v>4.0656085494462929E-4</v>
      </c>
      <c r="M150">
        <v>0.35273758921067383</v>
      </c>
      <c r="N150">
        <v>5.4158817350070708E-3</v>
      </c>
      <c r="O150">
        <v>-1.34</v>
      </c>
      <c r="P150">
        <f t="shared" si="39"/>
        <v>4.5257914245201505</v>
      </c>
      <c r="Q150">
        <v>-5.0807434240712913E-2</v>
      </c>
      <c r="R150">
        <v>-2.13640586706205</v>
      </c>
      <c r="S150">
        <v>4.8472653450777982E-2</v>
      </c>
      <c r="T150">
        <v>4.5803035582579632</v>
      </c>
      <c r="U150">
        <v>3.8706473214650365E-2</v>
      </c>
      <c r="V150">
        <v>-0.45712689143205626</v>
      </c>
      <c r="W150">
        <v>5.750103091681379E-3</v>
      </c>
      <c r="X150">
        <v>-7.8077769355201987</v>
      </c>
      <c r="Y150">
        <v>-1.0420308718286764</v>
      </c>
      <c r="Z150">
        <f t="shared" si="37"/>
        <v>-5.2184195798352686</v>
      </c>
      <c r="AA150">
        <v>-0.137503945595602</v>
      </c>
      <c r="AB150">
        <v>0.10370899256569301</v>
      </c>
      <c r="AC150">
        <v>-6.5856007621017801E-2</v>
      </c>
      <c r="AD150">
        <f t="shared" si="43"/>
        <v>7.389008832571875E-3</v>
      </c>
      <c r="AE150">
        <f t="shared" si="43"/>
        <v>1.2443599115897347E-4</v>
      </c>
      <c r="AF150">
        <f t="shared" si="43"/>
        <v>-8.8306824555410834E-3</v>
      </c>
      <c r="AG150">
        <f t="shared" si="43"/>
        <v>0</v>
      </c>
      <c r="AH150">
        <f t="shared" si="43"/>
        <v>-3.081035658206055E-3</v>
      </c>
      <c r="AI150">
        <f t="shared" si="44"/>
        <v>1.1584490214232451E-2</v>
      </c>
      <c r="AJ150">
        <f t="shared" si="44"/>
        <v>0.39556325903250406</v>
      </c>
      <c r="AK150">
        <f t="shared" si="44"/>
        <v>-1.9865582800406515E-3</v>
      </c>
      <c r="AL150">
        <f t="shared" si="44"/>
        <v>3.976442527260815E-3</v>
      </c>
      <c r="AM150">
        <f t="shared" si="44"/>
        <v>2.1600608806255917E-3</v>
      </c>
      <c r="AN150">
        <f t="shared" si="44"/>
        <v>1.739655286932873E-3</v>
      </c>
      <c r="AO150">
        <f t="shared" si="38"/>
        <v>6.1204011063601917E-5</v>
      </c>
      <c r="AP150">
        <f t="shared" si="40"/>
        <v>-9.7012978303387296</v>
      </c>
      <c r="AQ150">
        <f t="shared" si="41"/>
        <v>-3.8500000091774042E-7</v>
      </c>
      <c r="AR150">
        <v>88.489000000000004</v>
      </c>
      <c r="AS150">
        <v>9.2391701175144145E-3</v>
      </c>
      <c r="AT150">
        <v>4.1115735899136287E-2</v>
      </c>
      <c r="AU150">
        <v>0.53029942394248109</v>
      </c>
      <c r="AV150">
        <v>0.54100954473606921</v>
      </c>
      <c r="AW150">
        <v>0.80377729546110732</v>
      </c>
      <c r="AX150">
        <v>4.5771461811849949</v>
      </c>
      <c r="AY150">
        <v>0.5309711781332368</v>
      </c>
      <c r="AZ150">
        <v>2.501638775322057E-2</v>
      </c>
      <c r="BA150">
        <v>2.6912521127408828E-2</v>
      </c>
      <c r="BB150">
        <v>2.1291600786535136E-2</v>
      </c>
      <c r="BC150">
        <v>4.8506240527036208</v>
      </c>
      <c r="BD150">
        <v>0.80444904965186304</v>
      </c>
      <c r="BE150">
        <v>0.29849425927184681</v>
      </c>
      <c r="BF150">
        <v>0.30039039264603506</v>
      </c>
      <c r="BG150">
        <v>0.29476947230516137</v>
      </c>
      <c r="BH150" s="4">
        <v>-1.2787072088890798</v>
      </c>
      <c r="BI150">
        <v>0.86288316244517571</v>
      </c>
      <c r="BJ150">
        <v>-0.22537625881425802</v>
      </c>
      <c r="BK150" s="4">
        <v>-1.2787072088890798</v>
      </c>
      <c r="BL150">
        <v>10.833977003810096</v>
      </c>
      <c r="BM150">
        <v>4.4828782505034601</v>
      </c>
      <c r="BN150">
        <v>3.8266666666666667</v>
      </c>
      <c r="BO150">
        <v>0.85938263969692175</v>
      </c>
      <c r="BP150" t="s">
        <v>9</v>
      </c>
      <c r="BQ150" t="s">
        <v>9</v>
      </c>
      <c r="BR150" t="s">
        <v>9</v>
      </c>
      <c r="BS150" t="s">
        <v>9</v>
      </c>
      <c r="BT150" t="s">
        <v>9</v>
      </c>
      <c r="BU150" t="s">
        <v>9</v>
      </c>
      <c r="BV150" t="s">
        <v>9</v>
      </c>
      <c r="BW150" t="s">
        <v>9</v>
      </c>
      <c r="BX150" t="s">
        <v>9</v>
      </c>
      <c r="BY150" t="s">
        <v>9</v>
      </c>
      <c r="BZ150" t="s">
        <v>9</v>
      </c>
      <c r="CA150" t="s">
        <v>9</v>
      </c>
      <c r="CB150" t="s">
        <v>9</v>
      </c>
      <c r="CC150" t="s">
        <v>9</v>
      </c>
      <c r="CD150" t="s">
        <v>9</v>
      </c>
      <c r="CE150" t="s">
        <v>9</v>
      </c>
      <c r="CF150" t="s">
        <v>9</v>
      </c>
      <c r="CG150" t="s">
        <v>9</v>
      </c>
      <c r="CH150" t="s">
        <v>9</v>
      </c>
      <c r="CI150" t="s">
        <v>9</v>
      </c>
      <c r="CJ150" t="s">
        <v>9</v>
      </c>
      <c r="CK150" t="s">
        <v>9</v>
      </c>
      <c r="CL150" t="s">
        <v>9</v>
      </c>
      <c r="CM150" t="s">
        <v>9</v>
      </c>
      <c r="CN150" t="s">
        <v>9</v>
      </c>
      <c r="CO150" t="s">
        <v>9</v>
      </c>
      <c r="CP150" t="s">
        <v>9</v>
      </c>
      <c r="CQ150" t="s">
        <v>9</v>
      </c>
      <c r="CR150" t="s">
        <v>9</v>
      </c>
      <c r="CS150" t="s">
        <v>9</v>
      </c>
      <c r="CT150" t="s">
        <v>9</v>
      </c>
      <c r="CU150" t="s">
        <v>9</v>
      </c>
      <c r="CV150">
        <v>5.8625254508734024</v>
      </c>
      <c r="CW150">
        <v>66.033333333333331</v>
      </c>
      <c r="CX150">
        <v>37.533333333333331</v>
      </c>
      <c r="CY150">
        <v>59.333333333333336</v>
      </c>
      <c r="CZ150">
        <v>1.1098889999999999</v>
      </c>
      <c r="DA150">
        <v>10.813264616460472</v>
      </c>
      <c r="DB150">
        <v>0.11807847</v>
      </c>
      <c r="DC150">
        <v>0.11666554</v>
      </c>
      <c r="DD150" t="s">
        <v>9</v>
      </c>
      <c r="DE150" t="s">
        <v>9</v>
      </c>
      <c r="DF150" t="s">
        <v>9</v>
      </c>
      <c r="DG150" t="s">
        <v>9</v>
      </c>
      <c r="DH150" t="s">
        <v>9</v>
      </c>
      <c r="DI150" t="s">
        <v>9</v>
      </c>
      <c r="DJ150">
        <v>6.1146371122744752</v>
      </c>
      <c r="DK150">
        <f t="shared" si="45"/>
        <v>2.2420048593541075E-3</v>
      </c>
      <c r="DL150">
        <f t="shared" si="46"/>
        <v>1.2615627116369099E-3</v>
      </c>
      <c r="DM150">
        <f t="shared" si="47"/>
        <v>-1.6892532693448814E-3</v>
      </c>
      <c r="DN150">
        <f t="shared" si="48"/>
        <v>1.6821168358740479E-3</v>
      </c>
      <c r="DO150">
        <f t="shared" si="49"/>
        <v>8.5073334642160603E-4</v>
      </c>
      <c r="DP150">
        <f t="shared" si="50"/>
        <v>-6.0210739400567981E-4</v>
      </c>
      <c r="DQ150">
        <f t="shared" si="51"/>
        <v>4.8484849434654587E-4</v>
      </c>
      <c r="DR150">
        <f t="shared" si="52"/>
        <v>2.0922690734342941E-4</v>
      </c>
      <c r="DS150">
        <f t="shared" si="53"/>
        <v>-2.5106106679174678E-3</v>
      </c>
    </row>
    <row r="151" spans="1:123" x14ac:dyDescent="0.25">
      <c r="A151" s="1">
        <v>38718</v>
      </c>
      <c r="B151">
        <v>93.944999999999993</v>
      </c>
      <c r="C151">
        <v>0.9527971873145763</v>
      </c>
      <c r="D151">
        <v>0.118602716</v>
      </c>
      <c r="E151">
        <v>4.7333333333333334</v>
      </c>
      <c r="F151">
        <v>99.031000000000006</v>
      </c>
      <c r="G151">
        <v>4.2233323805485598E-2</v>
      </c>
      <c r="H151">
        <v>-0.4055333333333333</v>
      </c>
      <c r="I151">
        <v>7.0000000000000007E-2</v>
      </c>
      <c r="J151">
        <v>-0.209229687</v>
      </c>
      <c r="K151">
        <v>-5.8757519999999997E-3</v>
      </c>
      <c r="L151">
        <v>4.1246641260251835E-4</v>
      </c>
      <c r="M151">
        <v>0.3557283179417684</v>
      </c>
      <c r="N151">
        <v>5.633199276444038E-3</v>
      </c>
      <c r="O151">
        <v>2.67</v>
      </c>
      <c r="P151">
        <f t="shared" si="39"/>
        <v>4.5427095046454857</v>
      </c>
      <c r="Q151">
        <v>-4.8353212966209654E-2</v>
      </c>
      <c r="R151">
        <v>-2.1319758921748222</v>
      </c>
      <c r="S151">
        <v>4.6247251165319622E-2</v>
      </c>
      <c r="T151">
        <v>4.5954329324323435</v>
      </c>
      <c r="U151">
        <v>4.1365837464135462E-2</v>
      </c>
      <c r="V151">
        <v>-0.52009063394946764</v>
      </c>
      <c r="W151">
        <v>6.9975511427326493E-4</v>
      </c>
      <c r="X151">
        <v>-7.7933557794985475</v>
      </c>
      <c r="Y151">
        <v>-1.0335879913276822</v>
      </c>
      <c r="Z151">
        <f t="shared" si="37"/>
        <v>-5.1790777430853137</v>
      </c>
      <c r="AA151">
        <v>-0.20901485514658599</v>
      </c>
      <c r="AB151">
        <v>-6.6965069918035599E-3</v>
      </c>
      <c r="AC151">
        <v>-0.31423373083595901</v>
      </c>
      <c r="AD151">
        <f t="shared" si="43"/>
        <v>1.6918080125335244E-2</v>
      </c>
      <c r="AE151">
        <f t="shared" si="43"/>
        <v>2.4542212745032599E-3</v>
      </c>
      <c r="AF151">
        <f t="shared" si="43"/>
        <v>4.4299748872278499E-3</v>
      </c>
      <c r="AG151">
        <f t="shared" si="43"/>
        <v>-2.2254022854583597E-3</v>
      </c>
      <c r="AH151">
        <f t="shared" si="43"/>
        <v>1.5129374174380317E-2</v>
      </c>
      <c r="AI151">
        <f t="shared" si="44"/>
        <v>2.6593642494850966E-3</v>
      </c>
      <c r="AJ151">
        <f t="shared" si="44"/>
        <v>-6.2963742517411381E-2</v>
      </c>
      <c r="AK151">
        <f t="shared" si="44"/>
        <v>-5.0503479774081138E-3</v>
      </c>
      <c r="AL151">
        <f t="shared" si="44"/>
        <v>1.4421156021651171E-2</v>
      </c>
      <c r="AM151">
        <f t="shared" si="44"/>
        <v>8.4428805009941765E-3</v>
      </c>
      <c r="AN151">
        <f t="shared" si="44"/>
        <v>3.934183674995495E-2</v>
      </c>
      <c r="AO151">
        <f t="shared" si="38"/>
        <v>6.3218369785135147E-5</v>
      </c>
      <c r="AP151">
        <f t="shared" si="40"/>
        <v>-9.6689156378880305</v>
      </c>
      <c r="AQ151">
        <f t="shared" si="41"/>
        <v>2.0143587215332295E-6</v>
      </c>
      <c r="AR151">
        <v>89.106999999999999</v>
      </c>
      <c r="AS151">
        <v>5.1805049819427422E-3</v>
      </c>
      <c r="AT151">
        <v>4.4295042803707795E-2</v>
      </c>
      <c r="AU151">
        <v>0.52326186044371692</v>
      </c>
      <c r="AV151">
        <v>0.53101380153226951</v>
      </c>
      <c r="AW151">
        <v>0.8061653307597697</v>
      </c>
      <c r="AX151">
        <v>4.5777365011532716</v>
      </c>
      <c r="AY151">
        <v>0.52728951400117197</v>
      </c>
      <c r="AZ151">
        <v>1.1690833136683731E-2</v>
      </c>
      <c r="BA151">
        <v>1.5786300630136751E-2</v>
      </c>
      <c r="BB151">
        <v>9.312393147357656E-3</v>
      </c>
      <c r="BC151">
        <v>4.8606399714693245</v>
      </c>
      <c r="BD151">
        <v>0.81019298431722475</v>
      </c>
      <c r="BE151">
        <v>0.29459430345273652</v>
      </c>
      <c r="BF151">
        <v>0.29868977094618954</v>
      </c>
      <c r="BG151">
        <v>0.29221586346341044</v>
      </c>
      <c r="BH151" s="4">
        <v>2.7352747139647859</v>
      </c>
      <c r="BI151">
        <v>0.87087600111112684</v>
      </c>
      <c r="BJ151">
        <v>0.65210701423539796</v>
      </c>
      <c r="BK151" s="4">
        <v>2.7352747139647859</v>
      </c>
      <c r="BL151">
        <v>10.84499758754313</v>
      </c>
      <c r="BM151">
        <v>4.4898378948027169</v>
      </c>
      <c r="BN151">
        <v>4.3933333333333335</v>
      </c>
      <c r="BO151">
        <v>0.86622082648183363</v>
      </c>
      <c r="BP151" t="s">
        <v>9</v>
      </c>
      <c r="BQ151" t="s">
        <v>9</v>
      </c>
      <c r="BR151" t="s">
        <v>9</v>
      </c>
      <c r="BS151" t="s">
        <v>9</v>
      </c>
      <c r="BT151" t="s">
        <v>9</v>
      </c>
      <c r="BU151" t="s">
        <v>9</v>
      </c>
      <c r="BV151" t="s">
        <v>9</v>
      </c>
      <c r="BW151" t="s">
        <v>9</v>
      </c>
      <c r="BX151" t="s">
        <v>9</v>
      </c>
      <c r="BY151" t="s">
        <v>9</v>
      </c>
      <c r="BZ151" t="s">
        <v>9</v>
      </c>
      <c r="CA151" t="s">
        <v>9</v>
      </c>
      <c r="CB151" t="s">
        <v>9</v>
      </c>
      <c r="CC151" t="s">
        <v>9</v>
      </c>
      <c r="CD151" t="s">
        <v>9</v>
      </c>
      <c r="CE151" t="s">
        <v>9</v>
      </c>
      <c r="CF151" t="s">
        <v>9</v>
      </c>
      <c r="CG151" t="s">
        <v>9</v>
      </c>
      <c r="CH151" t="s">
        <v>9</v>
      </c>
      <c r="CI151" t="s">
        <v>9</v>
      </c>
      <c r="CJ151" t="s">
        <v>9</v>
      </c>
      <c r="CK151" t="s">
        <v>9</v>
      </c>
      <c r="CL151" t="s">
        <v>9</v>
      </c>
      <c r="CM151" t="s">
        <v>9</v>
      </c>
      <c r="CN151" t="s">
        <v>9</v>
      </c>
      <c r="CO151" t="s">
        <v>9</v>
      </c>
      <c r="CP151" t="s">
        <v>9</v>
      </c>
      <c r="CQ151" t="s">
        <v>9</v>
      </c>
      <c r="CR151" t="s">
        <v>9</v>
      </c>
      <c r="CS151" t="s">
        <v>9</v>
      </c>
      <c r="CT151" t="s">
        <v>9</v>
      </c>
      <c r="CU151" t="s">
        <v>9</v>
      </c>
      <c r="CV151">
        <v>5.8819537643270703</v>
      </c>
      <c r="CW151">
        <v>66.100000000000009</v>
      </c>
      <c r="CX151">
        <v>37.566666666666663</v>
      </c>
      <c r="CY151">
        <v>59.20000000000001</v>
      </c>
      <c r="CZ151">
        <v>1.108176</v>
      </c>
      <c r="DA151">
        <v>10.836066163778785</v>
      </c>
      <c r="DB151">
        <v>0.11860271999999999</v>
      </c>
      <c r="DC151">
        <v>0.11229139</v>
      </c>
      <c r="DD151" t="s">
        <v>9</v>
      </c>
      <c r="DE151" t="s">
        <v>9</v>
      </c>
      <c r="DF151" t="s">
        <v>9</v>
      </c>
      <c r="DG151" t="s">
        <v>9</v>
      </c>
      <c r="DH151" t="s">
        <v>9</v>
      </c>
      <c r="DI151" t="s">
        <v>9</v>
      </c>
      <c r="DJ151">
        <v>6.1238746068098946</v>
      </c>
      <c r="DK151">
        <f t="shared" si="45"/>
        <v>-7.0375634987641655E-3</v>
      </c>
      <c r="DL151">
        <f t="shared" si="46"/>
        <v>-9.9957432037997007E-3</v>
      </c>
      <c r="DM151">
        <f t="shared" si="47"/>
        <v>2.3880352986623832E-3</v>
      </c>
      <c r="DN151">
        <f t="shared" si="48"/>
        <v>-1.3325554616536839E-2</v>
      </c>
      <c r="DO151">
        <f t="shared" si="49"/>
        <v>1.9428313453667911E-2</v>
      </c>
      <c r="DP151">
        <f t="shared" si="50"/>
        <v>4.0144520812113171E-4</v>
      </c>
      <c r="DQ151">
        <f t="shared" si="51"/>
        <v>2.4233612138463423E-4</v>
      </c>
      <c r="DR151">
        <f t="shared" si="52"/>
        <v>-8.3717041306358153E-4</v>
      </c>
      <c r="DS151">
        <f t="shared" si="53"/>
        <v>-1.5445898479681669E-3</v>
      </c>
    </row>
    <row r="152" spans="1:123" x14ac:dyDescent="0.25">
      <c r="A152" s="1">
        <v>38808</v>
      </c>
      <c r="B152">
        <v>94.087000000000003</v>
      </c>
      <c r="C152">
        <v>0.95345066445475868</v>
      </c>
      <c r="D152">
        <v>0.121536017</v>
      </c>
      <c r="E152">
        <v>4.6333333333333329</v>
      </c>
      <c r="F152">
        <v>98.146000000000001</v>
      </c>
      <c r="G152">
        <v>4.5432669656841083E-2</v>
      </c>
      <c r="H152">
        <v>-0.41476666666666662</v>
      </c>
      <c r="I152">
        <v>0.24333333333333337</v>
      </c>
      <c r="J152">
        <v>-1.7343291E-2</v>
      </c>
      <c r="K152">
        <v>0.29445135700000002</v>
      </c>
      <c r="L152">
        <v>4.1188006986731343E-4</v>
      </c>
      <c r="M152">
        <v>0.35491846818216349</v>
      </c>
      <c r="N152">
        <v>5.6112003665553288E-3</v>
      </c>
      <c r="O152">
        <v>-3.56</v>
      </c>
      <c r="P152">
        <f t="shared" si="39"/>
        <v>4.5442198861443241</v>
      </c>
      <c r="Q152">
        <v>-4.7667596806512329E-2</v>
      </c>
      <c r="R152">
        <v>-2.1075446239160756</v>
      </c>
      <c r="S152">
        <v>4.5291989191706815E-2</v>
      </c>
      <c r="T152">
        <v>4.5864561659439671</v>
      </c>
      <c r="U152">
        <v>4.4430837675844624E-2</v>
      </c>
      <c r="V152">
        <v>-0.53574465087508394</v>
      </c>
      <c r="W152">
        <v>2.430377571708883E-3</v>
      </c>
      <c r="X152">
        <v>-7.7947783435454738</v>
      </c>
      <c r="Y152">
        <v>-1.0358671829767438</v>
      </c>
      <c r="Z152">
        <f t="shared" si="37"/>
        <v>-5.1829906132527048</v>
      </c>
      <c r="AA152">
        <v>-1.6863259281340699E-2</v>
      </c>
      <c r="AB152">
        <v>0.29502827913061602</v>
      </c>
      <c r="AC152">
        <v>0.31200853815201901</v>
      </c>
      <c r="AD152">
        <f t="shared" si="43"/>
        <v>1.5103814988384201E-3</v>
      </c>
      <c r="AE152">
        <f t="shared" si="43"/>
        <v>6.8561615969732481E-4</v>
      </c>
      <c r="AF152">
        <f t="shared" si="43"/>
        <v>2.4431268258746641E-2</v>
      </c>
      <c r="AG152">
        <f t="shared" si="43"/>
        <v>-9.5526197361280735E-4</v>
      </c>
      <c r="AH152">
        <f t="shared" si="43"/>
        <v>-8.9767664883764198E-3</v>
      </c>
      <c r="AI152">
        <f t="shared" si="44"/>
        <v>3.0650002117091624E-3</v>
      </c>
      <c r="AJ152">
        <f t="shared" si="44"/>
        <v>-1.5654016925616299E-2</v>
      </c>
      <c r="AK152">
        <f t="shared" si="44"/>
        <v>1.730622457435618E-3</v>
      </c>
      <c r="AL152">
        <f t="shared" si="44"/>
        <v>-1.4225640469263112E-3</v>
      </c>
      <c r="AM152">
        <f t="shared" si="44"/>
        <v>-2.2791916490616515E-3</v>
      </c>
      <c r="AN152">
        <f t="shared" si="44"/>
        <v>-3.9128701673911692E-3</v>
      </c>
      <c r="AO152">
        <f t="shared" si="38"/>
        <v>6.2449365251250155E-5</v>
      </c>
      <c r="AP152">
        <f t="shared" si="40"/>
        <v>-9.6811544855556289</v>
      </c>
      <c r="AQ152">
        <f t="shared" si="41"/>
        <v>-7.6900453388499188E-7</v>
      </c>
      <c r="AR152">
        <v>89.852000000000004</v>
      </c>
      <c r="AS152">
        <v>8.9434786029609359E-3</v>
      </c>
      <c r="AT152">
        <v>4.7817948884688377E-2</v>
      </c>
      <c r="AU152">
        <v>0.53018920321751706</v>
      </c>
      <c r="AV152">
        <v>0.53566643871795039</v>
      </c>
      <c r="AW152">
        <v>0.79373803066636739</v>
      </c>
      <c r="AX152">
        <v>4.5833141991855175</v>
      </c>
      <c r="AY152">
        <v>0.53128172848239208</v>
      </c>
      <c r="AZ152">
        <v>2.1650643131433611E-2</v>
      </c>
      <c r="BA152">
        <v>2.5198631993705645E-2</v>
      </c>
      <c r="BB152">
        <v>2.2468780452860937E-2</v>
      </c>
      <c r="BC152">
        <v>4.8468630266343675</v>
      </c>
      <c r="BD152">
        <v>0.79483055593124241</v>
      </c>
      <c r="BE152">
        <v>0.28519947058028394</v>
      </c>
      <c r="BF152">
        <v>0.28874745944255598</v>
      </c>
      <c r="BG152">
        <v>0.28601760790171127</v>
      </c>
      <c r="BH152" s="4">
        <v>-3.5754491534744286</v>
      </c>
      <c r="BI152">
        <v>0.86227625247543693</v>
      </c>
      <c r="BJ152">
        <v>-0.64246508198821406</v>
      </c>
      <c r="BK152" s="4">
        <v>-3.5754491534744286</v>
      </c>
      <c r="BL152">
        <v>10.845075592184445</v>
      </c>
      <c r="BM152">
        <v>4.498163872302924</v>
      </c>
      <c r="BN152">
        <v>4.7033333333333331</v>
      </c>
      <c r="BO152">
        <v>0.85728220359814755</v>
      </c>
      <c r="BP152" t="s">
        <v>9</v>
      </c>
      <c r="BQ152" t="s">
        <v>9</v>
      </c>
      <c r="BR152" t="s">
        <v>9</v>
      </c>
      <c r="BS152" t="s">
        <v>9</v>
      </c>
      <c r="BT152" t="s">
        <v>9</v>
      </c>
      <c r="BU152" t="s">
        <v>9</v>
      </c>
      <c r="BV152" t="s">
        <v>9</v>
      </c>
      <c r="BW152" t="s">
        <v>9</v>
      </c>
      <c r="BX152" t="s">
        <v>9</v>
      </c>
      <c r="BY152" t="s">
        <v>9</v>
      </c>
      <c r="BZ152" t="s">
        <v>9</v>
      </c>
      <c r="CA152" t="s">
        <v>9</v>
      </c>
      <c r="CB152" t="s">
        <v>9</v>
      </c>
      <c r="CC152" t="s">
        <v>9</v>
      </c>
      <c r="CD152" t="s">
        <v>9</v>
      </c>
      <c r="CE152" t="s">
        <v>9</v>
      </c>
      <c r="CF152" t="s">
        <v>9</v>
      </c>
      <c r="CG152" t="s">
        <v>9</v>
      </c>
      <c r="CH152" t="s">
        <v>9</v>
      </c>
      <c r="CI152" t="s">
        <v>9</v>
      </c>
      <c r="CJ152" t="s">
        <v>9</v>
      </c>
      <c r="CK152" t="s">
        <v>9</v>
      </c>
      <c r="CL152" t="s">
        <v>9</v>
      </c>
      <c r="CM152" t="s">
        <v>9</v>
      </c>
      <c r="CN152" t="s">
        <v>9</v>
      </c>
      <c r="CO152" t="s">
        <v>9</v>
      </c>
      <c r="CP152" t="s">
        <v>9</v>
      </c>
      <c r="CQ152" t="s">
        <v>9</v>
      </c>
      <c r="CR152" t="s">
        <v>9</v>
      </c>
      <c r="CS152" t="s">
        <v>9</v>
      </c>
      <c r="CT152" t="s">
        <v>9</v>
      </c>
      <c r="CU152" t="s">
        <v>9</v>
      </c>
      <c r="CV152">
        <v>5.9018789505655178</v>
      </c>
      <c r="CW152">
        <v>66.133333333333326</v>
      </c>
      <c r="CX152">
        <v>37.966666666666669</v>
      </c>
      <c r="CY152">
        <v>59.300000000000004</v>
      </c>
      <c r="CZ152">
        <v>1.099963</v>
      </c>
      <c r="DA152">
        <v>10.858359369968518</v>
      </c>
      <c r="DB152">
        <v>0.12153601999999999</v>
      </c>
      <c r="DC152">
        <v>0.11908101</v>
      </c>
      <c r="DD152" t="s">
        <v>9</v>
      </c>
      <c r="DE152" t="s">
        <v>9</v>
      </c>
      <c r="DF152" t="s">
        <v>9</v>
      </c>
      <c r="DG152" t="s">
        <v>9</v>
      </c>
      <c r="DH152" t="s">
        <v>9</v>
      </c>
      <c r="DI152" t="s">
        <v>9</v>
      </c>
      <c r="DJ152">
        <v>6.1343573353346565</v>
      </c>
      <c r="DK152">
        <f t="shared" si="45"/>
        <v>6.9273427738001381E-3</v>
      </c>
      <c r="DL152">
        <f t="shared" si="46"/>
        <v>4.6526371856808746E-3</v>
      </c>
      <c r="DM152">
        <f t="shared" si="47"/>
        <v>-1.2427300093402316E-2</v>
      </c>
      <c r="DN152">
        <f t="shared" si="48"/>
        <v>9.9598099947498797E-3</v>
      </c>
      <c r="DO152">
        <f t="shared" si="49"/>
        <v>1.9925186238447523E-2</v>
      </c>
      <c r="DP152">
        <f t="shared" si="50"/>
        <v>2.0066218588454809E-4</v>
      </c>
      <c r="DQ152">
        <f t="shared" si="51"/>
        <v>2.9034619961506025E-3</v>
      </c>
      <c r="DR152">
        <f t="shared" si="52"/>
        <v>6.2794350572015212E-4</v>
      </c>
      <c r="DS152">
        <f t="shared" si="53"/>
        <v>-7.4388776009677998E-3</v>
      </c>
    </row>
    <row r="153" spans="1:123" x14ac:dyDescent="0.25">
      <c r="A153" s="1">
        <v>38899</v>
      </c>
      <c r="B153">
        <v>94.301000000000002</v>
      </c>
      <c r="C153">
        <v>0.95357280293784574</v>
      </c>
      <c r="D153">
        <v>0.11999994999999999</v>
      </c>
      <c r="E153">
        <v>4.6333333333333337</v>
      </c>
      <c r="F153">
        <v>97.391000000000005</v>
      </c>
      <c r="G153">
        <v>5.4113573837658954E-2</v>
      </c>
      <c r="H153">
        <v>-0.35846666666666666</v>
      </c>
      <c r="I153">
        <v>-0.13666666666666666</v>
      </c>
      <c r="J153">
        <v>0.14282378300000001</v>
      </c>
      <c r="K153">
        <v>0.21453164299999999</v>
      </c>
      <c r="L153">
        <v>4.1149646980791216E-4</v>
      </c>
      <c r="M153">
        <v>0.35375760281903379</v>
      </c>
      <c r="N153">
        <v>5.6220236277050991E-3</v>
      </c>
      <c r="O153">
        <v>-2.46</v>
      </c>
      <c r="P153">
        <f t="shared" si="39"/>
        <v>4.5464917940370553</v>
      </c>
      <c r="Q153">
        <v>-4.7539503486904611E-2</v>
      </c>
      <c r="R153">
        <v>-2.1202639528668445</v>
      </c>
      <c r="S153">
        <v>4.5291989191706815E-2</v>
      </c>
      <c r="T153">
        <v>4.5787338039150534</v>
      </c>
      <c r="U153">
        <v>5.2700199378203298E-2</v>
      </c>
      <c r="V153">
        <v>-0.44389413472794642</v>
      </c>
      <c r="W153">
        <v>-1.3676014073051622E-3</v>
      </c>
      <c r="X153">
        <v>-7.7957101167225566</v>
      </c>
      <c r="Y153">
        <v>-1.0391433381877009</v>
      </c>
      <c r="Z153">
        <f t="shared" si="37"/>
        <v>-5.1810636037842697</v>
      </c>
      <c r="AA153">
        <v>0.143301523986367</v>
      </c>
      <c r="AB153">
        <v>0.21504733340080501</v>
      </c>
      <c r="AC153">
        <v>-1.9570915198203202E-2</v>
      </c>
      <c r="AD153">
        <f t="shared" si="43"/>
        <v>2.2719078927311287E-3</v>
      </c>
      <c r="AE153">
        <f t="shared" si="43"/>
        <v>1.2809331960771803E-4</v>
      </c>
      <c r="AF153">
        <f t="shared" si="43"/>
        <v>-1.2719328950768993E-2</v>
      </c>
      <c r="AG153">
        <f t="shared" si="43"/>
        <v>0</v>
      </c>
      <c r="AH153">
        <f t="shared" si="43"/>
        <v>-7.7223620289137429E-3</v>
      </c>
      <c r="AI153">
        <f t="shared" si="44"/>
        <v>8.2693617023586741E-3</v>
      </c>
      <c r="AJ153">
        <f t="shared" si="44"/>
        <v>9.1850516147137518E-2</v>
      </c>
      <c r="AK153">
        <f t="shared" si="44"/>
        <v>-3.7979789790140452E-3</v>
      </c>
      <c r="AL153">
        <f t="shared" si="44"/>
        <v>-9.3177317708281748E-4</v>
      </c>
      <c r="AM153">
        <f t="shared" si="44"/>
        <v>-3.2761552109570324E-3</v>
      </c>
      <c r="AN153">
        <f t="shared" si="44"/>
        <v>1.9270094684351591E-3</v>
      </c>
      <c r="AO153">
        <f t="shared" si="38"/>
        <v>6.2134852927190232E-5</v>
      </c>
      <c r="AP153">
        <f t="shared" si="40"/>
        <v>-9.6862034876972842</v>
      </c>
      <c r="AQ153">
        <f t="shared" si="41"/>
        <v>-3.1451232405992286E-7</v>
      </c>
      <c r="AR153">
        <v>90.480999999999995</v>
      </c>
      <c r="AS153">
        <v>9.352063808310716E-3</v>
      </c>
      <c r="AT153">
        <v>4.8453859901122498E-2</v>
      </c>
      <c r="AU153">
        <v>0.53032274156531944</v>
      </c>
      <c r="AV153">
        <v>0.5365649072449874</v>
      </c>
      <c r="AW153">
        <v>0.78702933796933461</v>
      </c>
      <c r="AX153">
        <v>4.5793247719293904</v>
      </c>
      <c r="AY153">
        <v>0.52952819066107992</v>
      </c>
      <c r="AZ153">
        <v>2.5368451114991197E-2</v>
      </c>
      <c r="BA153">
        <v>2.827509088646174E-2</v>
      </c>
      <c r="BB153">
        <v>2.7311922259342647E-2</v>
      </c>
      <c r="BC153">
        <v>4.8360313683334057</v>
      </c>
      <c r="BD153">
        <v>0.78623478706509509</v>
      </c>
      <c r="BE153">
        <v>0.28207504751900636</v>
      </c>
      <c r="BF153">
        <v>0.2849816872904769</v>
      </c>
      <c r="BG153">
        <v>0.28401851866335781</v>
      </c>
      <c r="BH153" s="4">
        <v>-2.4796789149393268</v>
      </c>
      <c r="BI153">
        <v>0.85500135245378117</v>
      </c>
      <c r="BJ153">
        <v>-0.78963351500198597</v>
      </c>
      <c r="BK153" s="4">
        <v>-2.4796789149393268</v>
      </c>
      <c r="BL153">
        <v>10.844041536545962</v>
      </c>
      <c r="BM153">
        <v>4.5051398839130146</v>
      </c>
      <c r="BN153">
        <v>4.9066666666666663</v>
      </c>
      <c r="BO153">
        <v>0.85108300631079925</v>
      </c>
      <c r="BP153" t="s">
        <v>9</v>
      </c>
      <c r="BQ153" t="s">
        <v>9</v>
      </c>
      <c r="BR153" t="s">
        <v>9</v>
      </c>
      <c r="BS153" t="s">
        <v>9</v>
      </c>
      <c r="BT153" t="s">
        <v>9</v>
      </c>
      <c r="BU153" t="s">
        <v>9</v>
      </c>
      <c r="BV153" t="s">
        <v>9</v>
      </c>
      <c r="BW153" t="s">
        <v>9</v>
      </c>
      <c r="BX153" t="s">
        <v>9</v>
      </c>
      <c r="BY153" t="s">
        <v>9</v>
      </c>
      <c r="BZ153" t="s">
        <v>9</v>
      </c>
      <c r="CA153" t="s">
        <v>9</v>
      </c>
      <c r="CB153" t="s">
        <v>9</v>
      </c>
      <c r="CC153" t="s">
        <v>9</v>
      </c>
      <c r="CD153" t="s">
        <v>9</v>
      </c>
      <c r="CE153" t="s">
        <v>9</v>
      </c>
      <c r="CF153" t="s">
        <v>9</v>
      </c>
      <c r="CG153" t="s">
        <v>9</v>
      </c>
      <c r="CH153" t="s">
        <v>9</v>
      </c>
      <c r="CI153" t="s">
        <v>9</v>
      </c>
      <c r="CJ153" t="s">
        <v>9</v>
      </c>
      <c r="CK153" t="s">
        <v>9</v>
      </c>
      <c r="CL153" t="s">
        <v>9</v>
      </c>
      <c r="CM153" t="s">
        <v>9</v>
      </c>
      <c r="CN153" t="s">
        <v>9</v>
      </c>
      <c r="CO153" t="s">
        <v>9</v>
      </c>
      <c r="CP153" t="s">
        <v>9</v>
      </c>
      <c r="CQ153" t="s">
        <v>9</v>
      </c>
      <c r="CR153" t="s">
        <v>9</v>
      </c>
      <c r="CS153" t="s">
        <v>9</v>
      </c>
      <c r="CT153" t="s">
        <v>9</v>
      </c>
      <c r="CU153" t="s">
        <v>9</v>
      </c>
      <c r="CV153">
        <v>5.9376945038981539</v>
      </c>
      <c r="CW153">
        <v>66.13333333333334</v>
      </c>
      <c r="CX153">
        <v>38.133333333333333</v>
      </c>
      <c r="CY153">
        <v>59.466666666666661</v>
      </c>
      <c r="CZ153">
        <v>1.0916140000000001</v>
      </c>
      <c r="DA153">
        <v>10.874958701637436</v>
      </c>
      <c r="DB153">
        <v>0.11999994999999999</v>
      </c>
      <c r="DC153">
        <v>0.11860844</v>
      </c>
      <c r="DD153" t="s">
        <v>9</v>
      </c>
      <c r="DE153" t="s">
        <v>9</v>
      </c>
      <c r="DF153" t="s">
        <v>9</v>
      </c>
      <c r="DG153" t="s">
        <v>9</v>
      </c>
      <c r="DH153" t="s">
        <v>9</v>
      </c>
      <c r="DI153" t="s">
        <v>9</v>
      </c>
      <c r="DJ153">
        <v>6.1428897012616925</v>
      </c>
      <c r="DK153">
        <f t="shared" si="45"/>
        <v>1.335383478023866E-4</v>
      </c>
      <c r="DL153">
        <f t="shared" si="46"/>
        <v>8.9846852703701074E-4</v>
      </c>
      <c r="DM153">
        <f t="shared" si="47"/>
        <v>-6.7086926970327809E-3</v>
      </c>
      <c r="DN153">
        <f t="shared" si="48"/>
        <v>3.7178079835575861E-3</v>
      </c>
      <c r="DO153">
        <f t="shared" si="49"/>
        <v>3.5815553332636085E-2</v>
      </c>
      <c r="DP153">
        <f t="shared" si="50"/>
        <v>0</v>
      </c>
      <c r="DQ153">
        <f t="shared" si="51"/>
        <v>1.2072921905866285E-3</v>
      </c>
      <c r="DR153">
        <f t="shared" si="52"/>
        <v>1.0456970523093356E-3</v>
      </c>
      <c r="DS153">
        <f t="shared" si="53"/>
        <v>-7.6192078944693348E-3</v>
      </c>
    </row>
    <row r="154" spans="1:123" x14ac:dyDescent="0.25">
      <c r="A154" s="1">
        <v>38991</v>
      </c>
      <c r="B154">
        <v>95.418999999999997</v>
      </c>
      <c r="C154">
        <v>0.95546383364065279</v>
      </c>
      <c r="D154">
        <v>0.122206516</v>
      </c>
      <c r="E154">
        <v>4.4333333333333336</v>
      </c>
      <c r="F154">
        <v>99.504999999999995</v>
      </c>
      <c r="G154">
        <v>4.9938716892073451E-2</v>
      </c>
      <c r="H154">
        <v>-0.45526666666666671</v>
      </c>
      <c r="I154">
        <v>-0.40333333333333338</v>
      </c>
      <c r="J154">
        <v>9.8546615000000004E-2</v>
      </c>
      <c r="K154">
        <v>3.5848024999999999E-2</v>
      </c>
      <c r="L154">
        <v>4.1505289348227022E-4</v>
      </c>
      <c r="M154">
        <v>0.35652569065536199</v>
      </c>
      <c r="N154">
        <v>6.0439503079653418E-3</v>
      </c>
      <c r="O154">
        <v>1.65</v>
      </c>
      <c r="P154">
        <f t="shared" si="39"/>
        <v>4.5582777200498139</v>
      </c>
      <c r="Q154">
        <v>-4.5558366734384709E-2</v>
      </c>
      <c r="R154">
        <v>-2.1020429112439731</v>
      </c>
      <c r="S154">
        <v>4.3378723301944991E-2</v>
      </c>
      <c r="T154">
        <v>4.6002078941582765</v>
      </c>
      <c r="U154">
        <v>4.873179760144513E-2</v>
      </c>
      <c r="V154">
        <v>-0.6074589006996397</v>
      </c>
      <c r="W154">
        <v>-4.0414891597200242E-3</v>
      </c>
      <c r="X154">
        <v>-7.7871045916810244</v>
      </c>
      <c r="Y154">
        <v>-1.0313489781748368</v>
      </c>
      <c r="Z154">
        <f t="shared" si="37"/>
        <v>-5.1086974563186551</v>
      </c>
      <c r="AA154">
        <v>9.8384281141849994E-2</v>
      </c>
      <c r="AB154">
        <v>3.6258317171795701E-2</v>
      </c>
      <c r="AC154">
        <v>-0.57129043927973699</v>
      </c>
      <c r="AD154">
        <f t="shared" si="43"/>
        <v>1.178592601275863E-2</v>
      </c>
      <c r="AE154">
        <f t="shared" si="43"/>
        <v>1.981136752519902E-3</v>
      </c>
      <c r="AF154">
        <f t="shared" si="43"/>
        <v>1.8221041622871414E-2</v>
      </c>
      <c r="AG154">
        <f t="shared" si="43"/>
        <v>-1.913265889761824E-3</v>
      </c>
      <c r="AH154">
        <f t="shared" si="43"/>
        <v>2.147409024322311E-2</v>
      </c>
      <c r="AI154">
        <f t="shared" si="44"/>
        <v>-3.9684017767581681E-3</v>
      </c>
      <c r="AJ154">
        <f t="shared" si="44"/>
        <v>-0.16356476597169328</v>
      </c>
      <c r="AK154">
        <f t="shared" si="44"/>
        <v>-2.673887752414862E-3</v>
      </c>
      <c r="AL154">
        <f t="shared" si="44"/>
        <v>8.6055250415322249E-3</v>
      </c>
      <c r="AM154">
        <f t="shared" si="44"/>
        <v>7.7943600128640433E-3</v>
      </c>
      <c r="AN154">
        <f t="shared" si="44"/>
        <v>7.2366147465614539E-2</v>
      </c>
      <c r="AO154">
        <f t="shared" si="38"/>
        <v>6.655233505440006E-5</v>
      </c>
      <c r="AP154">
        <f t="shared" si="40"/>
        <v>-9.6175219265200624</v>
      </c>
      <c r="AQ154">
        <f t="shared" si="41"/>
        <v>4.4174821272098276E-6</v>
      </c>
      <c r="AR154">
        <v>90.814999999999998</v>
      </c>
      <c r="AS154">
        <v>-4.1186279158202553E-3</v>
      </c>
      <c r="AT154">
        <v>4.7516486223907049E-2</v>
      </c>
      <c r="AU154">
        <v>0.52196088412987118</v>
      </c>
      <c r="AV154">
        <v>0.52622262397411557</v>
      </c>
      <c r="AW154">
        <v>0.78375878484958372</v>
      </c>
      <c r="AX154">
        <v>4.5783337195564116</v>
      </c>
      <c r="AY154">
        <v>0.52174745399244638</v>
      </c>
      <c r="AZ154">
        <v>1.3853329617423138E-2</v>
      </c>
      <c r="BA154">
        <v>1.8226828934505779E-2</v>
      </c>
      <c r="BB154">
        <v>1.5053167071584106E-2</v>
      </c>
      <c r="BC154">
        <v>4.8401316202761233</v>
      </c>
      <c r="BD154">
        <v>0.78354535471215891</v>
      </c>
      <c r="BE154">
        <v>0.27565123033713568</v>
      </c>
      <c r="BF154">
        <v>0.28002472965421832</v>
      </c>
      <c r="BG154">
        <v>0.27685106779129665</v>
      </c>
      <c r="BH154" s="4">
        <v>1.7355197300806109</v>
      </c>
      <c r="BI154">
        <v>0.86007696227616259</v>
      </c>
      <c r="BJ154">
        <v>0.18316083280763201</v>
      </c>
      <c r="BK154" s="4">
        <v>1.7355197300806109</v>
      </c>
      <c r="BL154">
        <v>10.849958252911415</v>
      </c>
      <c r="BM154">
        <v>4.5088244702014064</v>
      </c>
      <c r="BN154">
        <v>4.9033333333333333</v>
      </c>
      <c r="BO154">
        <v>0.85542180563600079</v>
      </c>
      <c r="BP154" t="s">
        <v>9</v>
      </c>
      <c r="BQ154" t="s">
        <v>9</v>
      </c>
      <c r="BR154" t="s">
        <v>9</v>
      </c>
      <c r="BS154" t="s">
        <v>9</v>
      </c>
      <c r="BT154" t="s">
        <v>9</v>
      </c>
      <c r="BU154" t="s">
        <v>9</v>
      </c>
      <c r="BV154" t="s">
        <v>9</v>
      </c>
      <c r="BW154" t="s">
        <v>9</v>
      </c>
      <c r="BX154" t="s">
        <v>9</v>
      </c>
      <c r="BY154" t="s">
        <v>9</v>
      </c>
      <c r="BZ154" t="s">
        <v>9</v>
      </c>
      <c r="CA154" t="s">
        <v>9</v>
      </c>
      <c r="CB154" t="s">
        <v>9</v>
      </c>
      <c r="CC154" t="s">
        <v>9</v>
      </c>
      <c r="CD154" t="s">
        <v>9</v>
      </c>
      <c r="CE154" t="s">
        <v>9</v>
      </c>
      <c r="CF154" t="s">
        <v>9</v>
      </c>
      <c r="CG154" t="s">
        <v>9</v>
      </c>
      <c r="CH154" t="s">
        <v>9</v>
      </c>
      <c r="CI154" t="s">
        <v>9</v>
      </c>
      <c r="CJ154" t="s">
        <v>9</v>
      </c>
      <c r="CK154" t="s">
        <v>9</v>
      </c>
      <c r="CL154" t="s">
        <v>9</v>
      </c>
      <c r="CM154" t="s">
        <v>9</v>
      </c>
      <c r="CN154" t="s">
        <v>9</v>
      </c>
      <c r="CO154" t="s">
        <v>9</v>
      </c>
      <c r="CP154" t="s">
        <v>9</v>
      </c>
      <c r="CQ154" t="s">
        <v>9</v>
      </c>
      <c r="CR154" t="s">
        <v>9</v>
      </c>
      <c r="CS154" t="s">
        <v>9</v>
      </c>
      <c r="CT154" t="s">
        <v>9</v>
      </c>
      <c r="CU154" t="s">
        <v>9</v>
      </c>
      <c r="CV154">
        <v>5.9682291847125928</v>
      </c>
      <c r="CW154">
        <v>66.3</v>
      </c>
      <c r="CX154">
        <v>38.4</v>
      </c>
      <c r="CY154">
        <v>59.466666666666669</v>
      </c>
      <c r="CZ154">
        <v>1.095432</v>
      </c>
      <c r="DA154">
        <v>10.891286988534677</v>
      </c>
      <c r="DB154">
        <v>0.12220652</v>
      </c>
      <c r="DC154">
        <v>0.11606108</v>
      </c>
      <c r="DD154" t="s">
        <v>9</v>
      </c>
      <c r="DE154" t="s">
        <v>9</v>
      </c>
      <c r="DF154" t="s">
        <v>9</v>
      </c>
      <c r="DG154" t="s">
        <v>9</v>
      </c>
      <c r="DH154" t="s">
        <v>9</v>
      </c>
      <c r="DI154" t="s">
        <v>9</v>
      </c>
      <c r="DJ154">
        <v>6.1479612268649886</v>
      </c>
      <c r="DK154">
        <f t="shared" si="45"/>
        <v>-8.3618574354482611E-3</v>
      </c>
      <c r="DL154">
        <f t="shared" si="46"/>
        <v>-1.0342283270871833E-2</v>
      </c>
      <c r="DM154">
        <f t="shared" si="47"/>
        <v>-3.2705531197508853E-3</v>
      </c>
      <c r="DN154">
        <f t="shared" si="48"/>
        <v>-1.1515121497568059E-2</v>
      </c>
      <c r="DO154">
        <f t="shared" si="49"/>
        <v>3.0534680814438886E-2</v>
      </c>
      <c r="DP154">
        <f t="shared" si="50"/>
        <v>1.0027073937481923E-3</v>
      </c>
      <c r="DQ154">
        <f t="shared" si="51"/>
        <v>1.9286409064054877E-3</v>
      </c>
      <c r="DR154">
        <f t="shared" si="52"/>
        <v>0</v>
      </c>
      <c r="DS154">
        <f t="shared" si="53"/>
        <v>3.4914710331364479E-3</v>
      </c>
    </row>
    <row r="155" spans="1:123" x14ac:dyDescent="0.25">
      <c r="A155" s="1">
        <v>39083</v>
      </c>
      <c r="B155">
        <v>95.701999999999998</v>
      </c>
      <c r="C155">
        <v>0.95476046326261266</v>
      </c>
      <c r="D155">
        <v>0.12048714100000001</v>
      </c>
      <c r="E155">
        <v>4.5</v>
      </c>
      <c r="F155">
        <v>100.953</v>
      </c>
      <c r="G155">
        <v>4.8548777963754064E-2</v>
      </c>
      <c r="H155">
        <v>-0.52196666666666669</v>
      </c>
      <c r="I155">
        <v>-0.43666666666666665</v>
      </c>
      <c r="J155">
        <v>-4.0373850000000003E-2</v>
      </c>
      <c r="K155">
        <v>8.9683398999999997E-2</v>
      </c>
      <c r="L155">
        <v>4.1458332430828406E-4</v>
      </c>
      <c r="M155">
        <v>0.35737294262584784</v>
      </c>
      <c r="N155">
        <v>6.1744477030888766E-3</v>
      </c>
      <c r="O155">
        <v>-0.79</v>
      </c>
      <c r="P155">
        <f t="shared" si="39"/>
        <v>4.5612391968821235</v>
      </c>
      <c r="Q155">
        <v>-4.6294793771741873E-2</v>
      </c>
      <c r="R155">
        <v>-2.1162122454386845</v>
      </c>
      <c r="S155">
        <v>4.4016885416774253E-2</v>
      </c>
      <c r="T155">
        <v>4.6146550619993061</v>
      </c>
      <c r="U155">
        <v>4.7407091940832639E-2</v>
      </c>
      <c r="V155">
        <v>-0.73807481391508012</v>
      </c>
      <c r="W155">
        <v>-4.3762284009791191E-3</v>
      </c>
      <c r="X155">
        <v>-7.7882365799285438</v>
      </c>
      <c r="Y155">
        <v>-1.0289753852618695</v>
      </c>
      <c r="Z155">
        <f t="shared" ref="Z155:Z198" si="54">LN(N155)</f>
        <v>-5.0873358412634859</v>
      </c>
      <c r="AA155">
        <v>-4.03828851027032E-2</v>
      </c>
      <c r="AB155">
        <v>9.0014138975423597E-2</v>
      </c>
      <c r="AC155">
        <v>0.635913698898802</v>
      </c>
      <c r="AD155">
        <f t="shared" si="43"/>
        <v>2.9614768323096285E-3</v>
      </c>
      <c r="AE155">
        <f t="shared" si="43"/>
        <v>-7.3642703735716381E-4</v>
      </c>
      <c r="AF155">
        <f t="shared" si="43"/>
        <v>-1.4169334194711336E-2</v>
      </c>
      <c r="AG155">
        <f t="shared" si="43"/>
        <v>6.3816211482926183E-4</v>
      </c>
      <c r="AH155">
        <f t="shared" si="43"/>
        <v>1.4447167841029618E-2</v>
      </c>
      <c r="AI155">
        <f t="shared" si="43"/>
        <v>-1.3247056606124907E-3</v>
      </c>
      <c r="AJ155">
        <f t="shared" si="43"/>
        <v>-0.13061591321544042</v>
      </c>
      <c r="AK155">
        <f t="shared" si="43"/>
        <v>-3.3473924125909486E-4</v>
      </c>
      <c r="AL155">
        <f t="shared" si="44"/>
        <v>-1.1319882475193666E-3</v>
      </c>
      <c r="AM155">
        <f t="shared" si="44"/>
        <v>2.3735929129673483E-3</v>
      </c>
      <c r="AN155">
        <f t="shared" si="44"/>
        <v>2.1361615055169203E-2</v>
      </c>
      <c r="AO155">
        <f t="shared" ref="AO155:AO198" si="55">N155/AR155</f>
        <v>6.7327252836054394E-5</v>
      </c>
      <c r="AP155">
        <f t="shared" si="40"/>
        <v>-9.6059454577239016</v>
      </c>
      <c r="AQ155">
        <f t="shared" si="41"/>
        <v>7.7491778165433465E-7</v>
      </c>
      <c r="AR155">
        <v>91.707999999999998</v>
      </c>
      <c r="AS155">
        <v>9.7089225085972199E-3</v>
      </c>
      <c r="AT155">
        <v>4.7728074380088858E-2</v>
      </c>
      <c r="AU155">
        <v>0.50940953705899827</v>
      </c>
      <c r="AV155">
        <v>0.50638268946738096</v>
      </c>
      <c r="AW155">
        <v>0.78456432556563138</v>
      </c>
      <c r="AX155">
        <v>4.5683187019502478</v>
      </c>
      <c r="AY155">
        <v>0.50905690309160556</v>
      </c>
      <c r="AZ155">
        <v>3.3050121600676219E-3</v>
      </c>
      <c r="BA155">
        <v>7.5912014486043677E-3</v>
      </c>
      <c r="BB155">
        <v>3.9828512123789572E-3</v>
      </c>
      <c r="BC155">
        <v>4.8434734904568817</v>
      </c>
      <c r="BD155">
        <v>0.78421169159823867</v>
      </c>
      <c r="BE155">
        <v>0.27845980066670073</v>
      </c>
      <c r="BF155">
        <v>0.28274598995523748</v>
      </c>
      <c r="BG155">
        <v>0.27913763971901207</v>
      </c>
      <c r="BH155" s="4">
        <v>-0.73656240064964196</v>
      </c>
      <c r="BI155">
        <v>0.85574744519671841</v>
      </c>
      <c r="BJ155">
        <v>-0.46361042166268507</v>
      </c>
      <c r="BK155" s="4">
        <v>-0.73656240064964196</v>
      </c>
      <c r="BL155">
        <v>10.850113484206355</v>
      </c>
      <c r="BM155">
        <v>4.5186096164604157</v>
      </c>
      <c r="BN155">
        <v>4.9833333333333343</v>
      </c>
      <c r="BO155">
        <v>0.85358039963437671</v>
      </c>
      <c r="BP155" t="s">
        <v>9</v>
      </c>
      <c r="BQ155" t="s">
        <v>9</v>
      </c>
      <c r="BR155" t="s">
        <v>9</v>
      </c>
      <c r="BS155" t="s">
        <v>9</v>
      </c>
      <c r="BT155" t="s">
        <v>9</v>
      </c>
      <c r="BU155" t="s">
        <v>9</v>
      </c>
      <c r="BV155" t="s">
        <v>9</v>
      </c>
      <c r="BW155" t="s">
        <v>9</v>
      </c>
      <c r="BX155" t="s">
        <v>9</v>
      </c>
      <c r="BY155" t="s">
        <v>9</v>
      </c>
      <c r="BZ155" t="s">
        <v>9</v>
      </c>
      <c r="CA155" t="s">
        <v>9</v>
      </c>
      <c r="CB155" t="s">
        <v>9</v>
      </c>
      <c r="CC155" t="s">
        <v>9</v>
      </c>
      <c r="CD155" t="s">
        <v>9</v>
      </c>
      <c r="CE155" t="s">
        <v>9</v>
      </c>
      <c r="CF155" t="s">
        <v>9</v>
      </c>
      <c r="CG155" t="s">
        <v>9</v>
      </c>
      <c r="CH155" t="s">
        <v>9</v>
      </c>
      <c r="CI155" t="s">
        <v>9</v>
      </c>
      <c r="CJ155" t="s">
        <v>9</v>
      </c>
      <c r="CK155" t="s">
        <v>9</v>
      </c>
      <c r="CL155" t="s">
        <v>9</v>
      </c>
      <c r="CM155" t="s">
        <v>9</v>
      </c>
      <c r="CN155" t="s">
        <v>9</v>
      </c>
      <c r="CO155" t="s">
        <v>9</v>
      </c>
      <c r="CP155" t="s">
        <v>9</v>
      </c>
      <c r="CQ155" t="s">
        <v>9</v>
      </c>
      <c r="CR155" t="s">
        <v>9</v>
      </c>
      <c r="CS155" t="s">
        <v>9</v>
      </c>
      <c r="CT155" t="s">
        <v>9</v>
      </c>
      <c r="CU155" t="s">
        <v>9</v>
      </c>
      <c r="CV155">
        <v>5.9737078255187228</v>
      </c>
      <c r="CW155">
        <v>66.3</v>
      </c>
      <c r="CX155">
        <v>38.266666666666666</v>
      </c>
      <c r="CY155">
        <v>59.433333333333337</v>
      </c>
      <c r="CZ155">
        <v>1.0845100000000001</v>
      </c>
      <c r="DA155">
        <v>10.907352940228602</v>
      </c>
      <c r="DB155">
        <v>0.12048714000000001</v>
      </c>
      <c r="DC155">
        <v>0.11981203999999999</v>
      </c>
      <c r="DD155" t="s">
        <v>9</v>
      </c>
      <c r="DE155" t="s">
        <v>9</v>
      </c>
      <c r="DF155" t="s">
        <v>9</v>
      </c>
      <c r="DG155" t="s">
        <v>9</v>
      </c>
      <c r="DH155" t="s">
        <v>9</v>
      </c>
      <c r="DI155" t="s">
        <v>9</v>
      </c>
      <c r="DJ155">
        <v>6.151517348422999</v>
      </c>
      <c r="DK155">
        <f t="shared" si="45"/>
        <v>-1.2551347070872909E-2</v>
      </c>
      <c r="DL155">
        <f t="shared" si="46"/>
        <v>-1.9839934506734602E-2</v>
      </c>
      <c r="DM155">
        <f t="shared" si="47"/>
        <v>8.0554071604765909E-4</v>
      </c>
      <c r="DN155">
        <f t="shared" si="48"/>
        <v>-1.0548317457355516E-2</v>
      </c>
      <c r="DO155">
        <f t="shared" si="49"/>
        <v>5.4786408061300307E-3</v>
      </c>
      <c r="DP155">
        <f t="shared" si="50"/>
        <v>0</v>
      </c>
      <c r="DQ155">
        <f t="shared" si="51"/>
        <v>-9.6385549630650935E-4</v>
      </c>
      <c r="DR155">
        <f t="shared" si="52"/>
        <v>-2.0905195017073552E-4</v>
      </c>
      <c r="DS155">
        <f t="shared" si="53"/>
        <v>-1.0020533932263681E-2</v>
      </c>
    </row>
    <row r="156" spans="1:123" x14ac:dyDescent="0.25">
      <c r="A156" s="1">
        <v>39173</v>
      </c>
      <c r="B156">
        <v>96.486999999999995</v>
      </c>
      <c r="C156">
        <v>0.95504926377181076</v>
      </c>
      <c r="D156">
        <v>0.11370015999999999</v>
      </c>
      <c r="E156">
        <v>4.5</v>
      </c>
      <c r="F156">
        <v>99.790999999999997</v>
      </c>
      <c r="G156">
        <v>4.9760812898978754E-2</v>
      </c>
      <c r="H156">
        <v>-0.47023333333333334</v>
      </c>
      <c r="I156">
        <v>-2.3333333333333352E-2</v>
      </c>
      <c r="J156">
        <v>2.7030852000000001E-2</v>
      </c>
      <c r="K156">
        <v>4.2995610000000004E-3</v>
      </c>
      <c r="L156">
        <v>4.1682290631668984E-4</v>
      </c>
      <c r="M156">
        <v>0.35974845890668666</v>
      </c>
      <c r="N156">
        <v>6.4641023204108031E-3</v>
      </c>
      <c r="O156">
        <v>-2.2799999999999998</v>
      </c>
      <c r="P156">
        <f t="shared" ref="P156:P198" si="56">LN(B156)</f>
        <v>4.5694082842441492</v>
      </c>
      <c r="Q156">
        <v>-4.5992354730499979E-2</v>
      </c>
      <c r="R156">
        <v>-2.1741904710146756</v>
      </c>
      <c r="S156">
        <v>4.4016885416774253E-2</v>
      </c>
      <c r="T156">
        <v>4.6030779988902033</v>
      </c>
      <c r="U156">
        <v>4.8562340980632224E-2</v>
      </c>
      <c r="V156">
        <v>-0.63531862094747271</v>
      </c>
      <c r="W156">
        <v>-2.3336055979083893E-4</v>
      </c>
      <c r="X156">
        <v>-7.782849111461597</v>
      </c>
      <c r="Y156">
        <v>-1.0223502170134484</v>
      </c>
      <c r="Z156">
        <f t="shared" si="54"/>
        <v>-5.0414911286171513</v>
      </c>
      <c r="AA156">
        <v>2.7846241208447701E-2</v>
      </c>
      <c r="AB156">
        <v>3.1111570724038202E-3</v>
      </c>
      <c r="AC156">
        <v>0.20090858712051901</v>
      </c>
      <c r="AD156">
        <f t="shared" si="43"/>
        <v>8.1690873620257065E-3</v>
      </c>
      <c r="AE156">
        <f t="shared" si="43"/>
        <v>3.0243904124189341E-4</v>
      </c>
      <c r="AF156">
        <f t="shared" si="43"/>
        <v>-5.7978225575991083E-2</v>
      </c>
      <c r="AG156">
        <f t="shared" si="43"/>
        <v>0</v>
      </c>
      <c r="AH156">
        <f t="shared" si="43"/>
        <v>-1.1577063109102781E-2</v>
      </c>
      <c r="AI156">
        <f t="shared" si="43"/>
        <v>1.1552490397995843E-3</v>
      </c>
      <c r="AJ156">
        <f t="shared" si="43"/>
        <v>0.10275619296760741</v>
      </c>
      <c r="AK156">
        <f t="shared" si="43"/>
        <v>4.1428678411882802E-3</v>
      </c>
      <c r="AL156">
        <f t="shared" si="44"/>
        <v>5.3874684669468209E-3</v>
      </c>
      <c r="AM156">
        <f t="shared" si="44"/>
        <v>6.6251682484210761E-3</v>
      </c>
      <c r="AN156">
        <f t="shared" si="44"/>
        <v>4.5844712646334607E-2</v>
      </c>
      <c r="AO156">
        <f t="shared" si="55"/>
        <v>7.0032852519591376E-5</v>
      </c>
      <c r="AP156">
        <f t="shared" si="40"/>
        <v>-9.5665461043034536</v>
      </c>
      <c r="AQ156">
        <f t="shared" si="41"/>
        <v>2.7055996835369814E-6</v>
      </c>
      <c r="AR156">
        <v>92.301000000000002</v>
      </c>
      <c r="AS156">
        <v>1.1198942102712949E-2</v>
      </c>
      <c r="AT156">
        <v>4.7031212620754097E-2</v>
      </c>
      <c r="AU156">
        <v>0.51909140630592021</v>
      </c>
      <c r="AV156">
        <v>0.51920450361850956</v>
      </c>
      <c r="AW156">
        <v>0.78456704353899198</v>
      </c>
      <c r="AX156">
        <v>4.5834324156632853</v>
      </c>
      <c r="AY156">
        <v>0.51914761418013122</v>
      </c>
      <c r="AZ156">
        <v>1.2270668348577485E-2</v>
      </c>
      <c r="BA156">
        <v>1.734212636927801E-2</v>
      </c>
      <c r="BB156">
        <v>1.6005357245376217E-2</v>
      </c>
      <c r="BC156">
        <v>4.8489080528963573</v>
      </c>
      <c r="BD156">
        <v>0.78462325141320299</v>
      </c>
      <c r="BE156">
        <v>0.27774630558164926</v>
      </c>
      <c r="BF156">
        <v>0.28281776360234978</v>
      </c>
      <c r="BG156">
        <v>0.28148099447844799</v>
      </c>
      <c r="BH156" s="4">
        <v>-2.2804850585198086</v>
      </c>
      <c r="BI156">
        <v>0.85177072133931975</v>
      </c>
      <c r="BJ156">
        <v>-0.43348544784419502</v>
      </c>
      <c r="BK156" s="4">
        <v>-2.2804850585198086</v>
      </c>
      <c r="BL156">
        <v>10.853580497818749</v>
      </c>
      <c r="BM156">
        <v>4.5250549756863032</v>
      </c>
      <c r="BN156">
        <v>4.7366666666666672</v>
      </c>
      <c r="BO156">
        <v>0.84787918698807729</v>
      </c>
      <c r="BP156" t="s">
        <v>9</v>
      </c>
      <c r="BQ156" t="s">
        <v>9</v>
      </c>
      <c r="BR156" t="s">
        <v>9</v>
      </c>
      <c r="BS156" t="s">
        <v>9</v>
      </c>
      <c r="BT156" t="s">
        <v>9</v>
      </c>
      <c r="BU156" t="s">
        <v>9</v>
      </c>
      <c r="BV156" t="s">
        <v>9</v>
      </c>
      <c r="BW156" t="s">
        <v>9</v>
      </c>
      <c r="BX156" t="s">
        <v>9</v>
      </c>
      <c r="BY156" t="s">
        <v>9</v>
      </c>
      <c r="BZ156" t="s">
        <v>9</v>
      </c>
      <c r="CA156" t="s">
        <v>9</v>
      </c>
      <c r="CB156" t="s">
        <v>9</v>
      </c>
      <c r="CC156" t="s">
        <v>9</v>
      </c>
      <c r="CD156" t="s">
        <v>9</v>
      </c>
      <c r="CE156" t="s">
        <v>9</v>
      </c>
      <c r="CF156" t="s">
        <v>9</v>
      </c>
      <c r="CG156" t="s">
        <v>9</v>
      </c>
      <c r="CH156" t="s">
        <v>9</v>
      </c>
      <c r="CI156" t="s">
        <v>9</v>
      </c>
      <c r="CJ156" t="s">
        <v>9</v>
      </c>
      <c r="CK156" t="s">
        <v>9</v>
      </c>
      <c r="CL156" t="s">
        <v>9</v>
      </c>
      <c r="CM156" t="s">
        <v>9</v>
      </c>
      <c r="CN156" t="s">
        <v>9</v>
      </c>
      <c r="CO156" t="s">
        <v>9</v>
      </c>
      <c r="CP156" t="s">
        <v>9</v>
      </c>
      <c r="CQ156" t="s">
        <v>9</v>
      </c>
      <c r="CR156" t="s">
        <v>9</v>
      </c>
      <c r="CS156" t="s">
        <v>9</v>
      </c>
      <c r="CT156" t="s">
        <v>9</v>
      </c>
      <c r="CU156" t="s">
        <v>9</v>
      </c>
      <c r="CV156">
        <v>5.9907067600598882</v>
      </c>
      <c r="CW156">
        <v>65.966666666666669</v>
      </c>
      <c r="CX156">
        <v>38.500000000000007</v>
      </c>
      <c r="CY156">
        <v>59.1</v>
      </c>
      <c r="CZ156">
        <v>1.072163</v>
      </c>
      <c r="DA156">
        <v>10.923164853116095</v>
      </c>
      <c r="DB156">
        <v>0.11370015999999999</v>
      </c>
      <c r="DC156">
        <v>0.11682103000000001</v>
      </c>
      <c r="DD156" t="s">
        <v>9</v>
      </c>
      <c r="DE156" t="s">
        <v>9</v>
      </c>
      <c r="DF156" t="s">
        <v>9</v>
      </c>
      <c r="DG156" t="s">
        <v>9</v>
      </c>
      <c r="DH156" t="s">
        <v>9</v>
      </c>
      <c r="DI156" t="s">
        <v>9</v>
      </c>
      <c r="DJ156">
        <v>6.1575778419466278</v>
      </c>
      <c r="DK156">
        <f t="shared" si="45"/>
        <v>9.681869246921937E-3</v>
      </c>
      <c r="DL156">
        <f t="shared" si="46"/>
        <v>1.2821814151128597E-2</v>
      </c>
      <c r="DM156">
        <f t="shared" si="47"/>
        <v>2.7179733605997569E-6</v>
      </c>
      <c r="DN156">
        <f t="shared" si="48"/>
        <v>8.9656561885098629E-3</v>
      </c>
      <c r="DO156">
        <f t="shared" si="49"/>
        <v>1.6998934541165411E-2</v>
      </c>
      <c r="DP156">
        <f t="shared" si="50"/>
        <v>-2.006421218854415E-3</v>
      </c>
      <c r="DQ156">
        <f t="shared" si="51"/>
        <v>1.6861379401306165E-3</v>
      </c>
      <c r="DR156">
        <f t="shared" si="52"/>
        <v>-2.0929266744003638E-3</v>
      </c>
      <c r="DS156">
        <f t="shared" si="53"/>
        <v>-1.1450168752730569E-2</v>
      </c>
    </row>
    <row r="157" spans="1:123" x14ac:dyDescent="0.25">
      <c r="A157" s="1">
        <v>39264</v>
      </c>
      <c r="B157">
        <v>97.102999999999994</v>
      </c>
      <c r="C157">
        <v>0.95342942443332879</v>
      </c>
      <c r="D157">
        <v>0.114990672</v>
      </c>
      <c r="E157">
        <v>4.666666666666667</v>
      </c>
      <c r="F157">
        <v>99.561000000000007</v>
      </c>
      <c r="G157">
        <v>4.8194890717781345E-2</v>
      </c>
      <c r="H157">
        <v>2.9966666666666662E-2</v>
      </c>
      <c r="I157">
        <v>0.31</v>
      </c>
      <c r="J157">
        <v>0.30553373</v>
      </c>
      <c r="K157">
        <v>0.175054234</v>
      </c>
      <c r="L157">
        <v>4.1816889884156586E-4</v>
      </c>
      <c r="M157">
        <v>0.36360067517237782</v>
      </c>
      <c r="N157">
        <v>6.4201225901841718E-3</v>
      </c>
      <c r="O157">
        <v>-0.34</v>
      </c>
      <c r="P157">
        <f t="shared" si="56"/>
        <v>4.5757722708035304</v>
      </c>
      <c r="Q157">
        <v>-4.7689874055673979E-2</v>
      </c>
      <c r="R157">
        <v>-2.1629042669522058</v>
      </c>
      <c r="S157">
        <v>4.5610511252052274E-2</v>
      </c>
      <c r="T157">
        <v>4.6007705216434047</v>
      </c>
      <c r="U157">
        <v>4.7069533034974007E-2</v>
      </c>
      <c r="V157">
        <v>2.9526439258321813E-2</v>
      </c>
      <c r="W157">
        <v>3.0952049073025216E-3</v>
      </c>
      <c r="X157">
        <v>-7.7796251428372063</v>
      </c>
      <c r="Y157">
        <v>-1.0116990597708073</v>
      </c>
      <c r="Z157">
        <f t="shared" si="54"/>
        <v>-5.0483180664183118</v>
      </c>
      <c r="AA157">
        <v>0.30503905438110201</v>
      </c>
      <c r="AB157">
        <v>0.17579713499900401</v>
      </c>
      <c r="AC157">
        <v>-0.13183750732864999</v>
      </c>
      <c r="AD157">
        <f t="shared" si="43"/>
        <v>6.3639865593811962E-3</v>
      </c>
      <c r="AE157">
        <f t="shared" si="43"/>
        <v>-1.6975193251740003E-3</v>
      </c>
      <c r="AF157">
        <f t="shared" si="43"/>
        <v>1.1286204062469718E-2</v>
      </c>
      <c r="AG157">
        <f t="shared" si="43"/>
        <v>1.5936258352780217E-3</v>
      </c>
      <c r="AH157">
        <f t="shared" si="43"/>
        <v>-2.3074772467985838E-3</v>
      </c>
      <c r="AI157">
        <f t="shared" si="43"/>
        <v>-1.4928079456582172E-3</v>
      </c>
      <c r="AJ157">
        <f t="shared" si="43"/>
        <v>0.66484506020579448</v>
      </c>
      <c r="AK157">
        <f t="shared" si="43"/>
        <v>3.3285654670933604E-3</v>
      </c>
      <c r="AL157">
        <f t="shared" si="44"/>
        <v>3.2239686243906718E-3</v>
      </c>
      <c r="AM157">
        <f t="shared" si="44"/>
        <v>1.0651157242641096E-2</v>
      </c>
      <c r="AN157">
        <f t="shared" si="44"/>
        <v>-6.8269378011605042E-3</v>
      </c>
      <c r="AO157">
        <f t="shared" si="55"/>
        <v>6.9200252114600452E-5</v>
      </c>
      <c r="AP157">
        <f t="shared" ref="AP157:AP198" si="57">LN(AO157)</f>
        <v>-9.5785060520727132</v>
      </c>
      <c r="AQ157">
        <f t="shared" ref="AQ157:AQ198" si="58">AO157-AO156</f>
        <v>-8.3260040499092401E-7</v>
      </c>
      <c r="AR157">
        <v>92.775999999999996</v>
      </c>
      <c r="AS157">
        <v>6.2903472173895646E-3</v>
      </c>
      <c r="AT157">
        <v>4.3284601512364872E-2</v>
      </c>
      <c r="AU157">
        <v>0.52897662497446019</v>
      </c>
      <c r="AV157">
        <v>0.52877012196655648</v>
      </c>
      <c r="AW157">
        <v>0.78452039547765651</v>
      </c>
      <c r="AX157">
        <v>4.6030967080672855</v>
      </c>
      <c r="AY157">
        <v>0.52707837463222729</v>
      </c>
      <c r="AZ157">
        <v>2.1965714415371096E-2</v>
      </c>
      <c r="BA157">
        <v>2.7684900074126162E-2</v>
      </c>
      <c r="BB157">
        <v>2.2912459337700142E-2</v>
      </c>
      <c r="BC157">
        <v>4.8586404785704822</v>
      </c>
      <c r="BD157">
        <v>0.78262214513542361</v>
      </c>
      <c r="BE157">
        <v>0.27750948491856742</v>
      </c>
      <c r="BF157">
        <v>0.28322867057732248</v>
      </c>
      <c r="BG157">
        <v>0.27845622984089646</v>
      </c>
      <c r="BH157" s="4">
        <v>-0.63785374609638668</v>
      </c>
      <c r="BI157">
        <v>0.85309970509559674</v>
      </c>
      <c r="BJ157">
        <v>-0.43447758795591102</v>
      </c>
      <c r="BK157" s="4">
        <v>-0.63785374609638668</v>
      </c>
      <c r="BL157">
        <v>10.856418748505275</v>
      </c>
      <c r="BM157">
        <v>4.5301879856544023</v>
      </c>
      <c r="BN157">
        <v>4.3033333333333337</v>
      </c>
      <c r="BO157">
        <v>0.84628455262283642</v>
      </c>
      <c r="BP157" t="s">
        <v>9</v>
      </c>
      <c r="BQ157" t="s">
        <v>9</v>
      </c>
      <c r="BR157" t="s">
        <v>9</v>
      </c>
      <c r="BS157" t="s">
        <v>9</v>
      </c>
      <c r="BT157" t="s">
        <v>9</v>
      </c>
      <c r="BU157" t="s">
        <v>9</v>
      </c>
      <c r="BV157" t="s">
        <v>9</v>
      </c>
      <c r="BW157" t="s">
        <v>9</v>
      </c>
      <c r="BX157" t="s">
        <v>9</v>
      </c>
      <c r="BY157" t="s">
        <v>9</v>
      </c>
      <c r="BZ157" t="s">
        <v>9</v>
      </c>
      <c r="CA157" t="s">
        <v>9</v>
      </c>
      <c r="CB157" t="s">
        <v>9</v>
      </c>
      <c r="CC157" t="s">
        <v>9</v>
      </c>
      <c r="CD157" t="s">
        <v>9</v>
      </c>
      <c r="CE157" t="s">
        <v>9</v>
      </c>
      <c r="CF157" t="s">
        <v>9</v>
      </c>
      <c r="CG157" t="s">
        <v>9</v>
      </c>
      <c r="CH157" t="s">
        <v>9</v>
      </c>
      <c r="CI157" t="s">
        <v>9</v>
      </c>
      <c r="CJ157" t="s">
        <v>9</v>
      </c>
      <c r="CK157" t="s">
        <v>9</v>
      </c>
      <c r="CL157" t="s">
        <v>9</v>
      </c>
      <c r="CM157" t="s">
        <v>9</v>
      </c>
      <c r="CN157" t="s">
        <v>9</v>
      </c>
      <c r="CO157" t="s">
        <v>9</v>
      </c>
      <c r="CP157" t="s">
        <v>9</v>
      </c>
      <c r="CQ157" t="s">
        <v>9</v>
      </c>
      <c r="CR157" t="s">
        <v>9</v>
      </c>
      <c r="CS157" t="s">
        <v>9</v>
      </c>
      <c r="CT157" t="s">
        <v>9</v>
      </c>
      <c r="CU157" t="s">
        <v>9</v>
      </c>
      <c r="CV157">
        <v>5.9963675079277472</v>
      </c>
      <c r="CW157">
        <v>65.933333333333337</v>
      </c>
      <c r="CX157">
        <v>38.866666666666667</v>
      </c>
      <c r="CY157">
        <v>59.333333333333336</v>
      </c>
      <c r="CZ157">
        <v>1.060765</v>
      </c>
      <c r="DA157">
        <v>10.944977088493129</v>
      </c>
      <c r="DB157">
        <v>0.11499067</v>
      </c>
      <c r="DC157">
        <v>0.11485889000000001</v>
      </c>
      <c r="DD157" t="s">
        <v>9</v>
      </c>
      <c r="DE157" t="s">
        <v>9</v>
      </c>
      <c r="DF157" t="s">
        <v>9</v>
      </c>
      <c r="DG157" t="s">
        <v>9</v>
      </c>
      <c r="DH157" t="s">
        <v>9</v>
      </c>
      <c r="DI157" t="s">
        <v>9</v>
      </c>
      <c r="DJ157">
        <v>6.162423203016818</v>
      </c>
      <c r="DK157">
        <f t="shared" si="45"/>
        <v>9.8852186685399746E-3</v>
      </c>
      <c r="DL157">
        <f t="shared" si="46"/>
        <v>9.5656183480469226E-3</v>
      </c>
      <c r="DM157">
        <f t="shared" si="47"/>
        <v>-4.6648061335474722E-5</v>
      </c>
      <c r="DN157">
        <f t="shared" si="48"/>
        <v>9.6950460667936111E-3</v>
      </c>
      <c r="DO157">
        <f t="shared" si="49"/>
        <v>5.6607478678589729E-3</v>
      </c>
      <c r="DP157">
        <f t="shared" si="50"/>
        <v>-2.0086371464556052E-4</v>
      </c>
      <c r="DQ157">
        <f t="shared" si="51"/>
        <v>2.6439145313687518E-3</v>
      </c>
      <c r="DR157">
        <f t="shared" si="52"/>
        <v>1.4655084796050821E-3</v>
      </c>
      <c r="DS157">
        <f t="shared" si="53"/>
        <v>-1.0687757390315633E-2</v>
      </c>
    </row>
    <row r="158" spans="1:123" x14ac:dyDescent="0.25">
      <c r="A158" s="1">
        <v>39356</v>
      </c>
      <c r="B158">
        <v>97.63</v>
      </c>
      <c r="C158">
        <v>0.95200635229185826</v>
      </c>
      <c r="D158">
        <v>0.114438977</v>
      </c>
      <c r="E158">
        <v>4.8</v>
      </c>
      <c r="F158">
        <v>99.442999999999998</v>
      </c>
      <c r="G158">
        <v>4.0245412382334728E-2</v>
      </c>
      <c r="H158">
        <v>0.19919999999999999</v>
      </c>
      <c r="I158">
        <v>0.78333333333333333</v>
      </c>
      <c r="J158">
        <v>0.27887128700000002</v>
      </c>
      <c r="K158">
        <v>0.176771768</v>
      </c>
      <c r="L158">
        <v>4.1912620150512798E-4</v>
      </c>
      <c r="M158">
        <v>0.36568872527721819</v>
      </c>
      <c r="N158">
        <v>6.4141377282269461E-3</v>
      </c>
      <c r="O158">
        <v>1.86</v>
      </c>
      <c r="P158">
        <f t="shared" si="56"/>
        <v>4.5811848232375798</v>
      </c>
      <c r="Q158">
        <v>-4.9183571637551909E-2</v>
      </c>
      <c r="R158">
        <v>-2.1677135500222864</v>
      </c>
      <c r="S158">
        <v>4.6883585898850458E-2</v>
      </c>
      <c r="T158">
        <v>4.5995846156934803</v>
      </c>
      <c r="U158">
        <v>3.9456658760479893E-2</v>
      </c>
      <c r="V158">
        <v>0.18165466780625092</v>
      </c>
      <c r="W158">
        <v>7.802812063020869E-3</v>
      </c>
      <c r="X158">
        <v>-7.777338486483206</v>
      </c>
      <c r="Y158">
        <v>-1.0059727848264959</v>
      </c>
      <c r="Z158">
        <f t="shared" si="54"/>
        <v>-5.049250704878582</v>
      </c>
      <c r="AA158">
        <v>0.27921055774411402</v>
      </c>
      <c r="AB158">
        <v>0.17585170765821201</v>
      </c>
      <c r="AC158">
        <v>0.47485479803312702</v>
      </c>
      <c r="AD158">
        <f t="shared" si="43"/>
        <v>5.4125524340493669E-3</v>
      </c>
      <c r="AE158">
        <f t="shared" si="43"/>
        <v>-1.4936975818779299E-3</v>
      </c>
      <c r="AF158">
        <f t="shared" si="43"/>
        <v>-4.80928307008055E-3</v>
      </c>
      <c r="AG158">
        <f t="shared" si="43"/>
        <v>1.2730746467981835E-3</v>
      </c>
      <c r="AH158">
        <f t="shared" si="43"/>
        <v>-1.185905949924404E-3</v>
      </c>
      <c r="AI158">
        <f t="shared" si="43"/>
        <v>-7.6128742744941136E-3</v>
      </c>
      <c r="AJ158">
        <f t="shared" si="43"/>
        <v>0.1521282285479291</v>
      </c>
      <c r="AK158">
        <f t="shared" si="43"/>
        <v>4.707607155718347E-3</v>
      </c>
      <c r="AL158">
        <f t="shared" si="44"/>
        <v>2.2866563540002716E-3</v>
      </c>
      <c r="AM158">
        <f t="shared" si="44"/>
        <v>5.726274944311438E-3</v>
      </c>
      <c r="AN158">
        <f t="shared" si="44"/>
        <v>-9.3263846027014097E-4</v>
      </c>
      <c r="AO158">
        <f t="shared" si="55"/>
        <v>6.8861857622276517E-5</v>
      </c>
      <c r="AP158">
        <f t="shared" si="57"/>
        <v>-9.583408123620254</v>
      </c>
      <c r="AQ158">
        <f t="shared" si="58"/>
        <v>-3.3839449232393498E-7</v>
      </c>
      <c r="AR158">
        <v>93.144999999999996</v>
      </c>
      <c r="AS158">
        <v>1.2118073659473724E-2</v>
      </c>
      <c r="AT158">
        <v>3.4936920989876982E-2</v>
      </c>
      <c r="AU158">
        <v>0.52882391309168886</v>
      </c>
      <c r="AV158">
        <v>0.52463916839261793</v>
      </c>
      <c r="AW158">
        <v>0.78353816203358384</v>
      </c>
      <c r="AX158">
        <v>4.6092274679455665</v>
      </c>
      <c r="AY158">
        <v>0.52766018050049845</v>
      </c>
      <c r="AZ158">
        <v>2.1447475117014836E-2</v>
      </c>
      <c r="BA158">
        <v>2.7886170748183559E-2</v>
      </c>
      <c r="BB158">
        <v>1.902711930772738E-2</v>
      </c>
      <c r="BC158">
        <v>4.8639417168874619</v>
      </c>
      <c r="BD158">
        <v>0.78237442944239344</v>
      </c>
      <c r="BE158">
        <v>0.27616172405890982</v>
      </c>
      <c r="BF158">
        <v>0.28260041969007854</v>
      </c>
      <c r="BG158">
        <v>0.27374136824962236</v>
      </c>
      <c r="BH158" s="4">
        <v>1.9583271011823546</v>
      </c>
      <c r="BI158">
        <v>0.85714040283472648</v>
      </c>
      <c r="BJ158">
        <v>1.40295169195725E-2</v>
      </c>
      <c r="BK158" s="4">
        <v>1.9583271011823546</v>
      </c>
      <c r="BL158">
        <v>10.859940861562688</v>
      </c>
      <c r="BM158">
        <v>4.534157418741672</v>
      </c>
      <c r="BN158">
        <v>3.39</v>
      </c>
      <c r="BO158">
        <v>0.85118037037579231</v>
      </c>
      <c r="BP158" t="s">
        <v>9</v>
      </c>
      <c r="BQ158" t="s">
        <v>9</v>
      </c>
      <c r="BR158" t="s">
        <v>9</v>
      </c>
      <c r="BS158" t="s">
        <v>9</v>
      </c>
      <c r="BT158" t="s">
        <v>9</v>
      </c>
      <c r="BU158" t="s">
        <v>9</v>
      </c>
      <c r="BV158" t="s">
        <v>9</v>
      </c>
      <c r="BW158" t="s">
        <v>9</v>
      </c>
      <c r="BX158" t="s">
        <v>9</v>
      </c>
      <c r="BY158" t="s">
        <v>9</v>
      </c>
      <c r="BZ158" t="s">
        <v>9</v>
      </c>
      <c r="CA158" t="s">
        <v>9</v>
      </c>
      <c r="CB158" t="s">
        <v>9</v>
      </c>
      <c r="CC158" t="s">
        <v>9</v>
      </c>
      <c r="CD158" t="s">
        <v>9</v>
      </c>
      <c r="CE158" t="s">
        <v>9</v>
      </c>
      <c r="CF158" t="s">
        <v>9</v>
      </c>
      <c r="CG158" t="s">
        <v>9</v>
      </c>
      <c r="CH158" t="s">
        <v>9</v>
      </c>
      <c r="CI158" t="s">
        <v>9</v>
      </c>
      <c r="CJ158" t="s">
        <v>9</v>
      </c>
      <c r="CK158" t="s">
        <v>9</v>
      </c>
      <c r="CL158" t="s">
        <v>9</v>
      </c>
      <c r="CM158" t="s">
        <v>9</v>
      </c>
      <c r="CN158" t="s">
        <v>9</v>
      </c>
      <c r="CO158" t="s">
        <v>9</v>
      </c>
      <c r="CP158" t="s">
        <v>9</v>
      </c>
      <c r="CQ158" t="s">
        <v>9</v>
      </c>
      <c r="CR158" t="s">
        <v>9</v>
      </c>
      <c r="CS158" t="s">
        <v>9</v>
      </c>
      <c r="CT158" t="s">
        <v>9</v>
      </c>
      <c r="CU158" t="s">
        <v>9</v>
      </c>
      <c r="CV158">
        <v>6.0192645219656606</v>
      </c>
      <c r="CW158">
        <v>65.933333333333337</v>
      </c>
      <c r="CX158">
        <v>38.833333333333336</v>
      </c>
      <c r="CY158">
        <v>59.333333333333336</v>
      </c>
      <c r="CZ158">
        <v>1.04586</v>
      </c>
      <c r="DA158">
        <v>10.966323688734319</v>
      </c>
      <c r="DB158">
        <v>0.11443898</v>
      </c>
      <c r="DC158">
        <v>0.11569009</v>
      </c>
      <c r="DD158" t="s">
        <v>9</v>
      </c>
      <c r="DE158" t="s">
        <v>9</v>
      </c>
      <c r="DF158" t="s">
        <v>9</v>
      </c>
      <c r="DG158" t="s">
        <v>9</v>
      </c>
      <c r="DH158" t="s">
        <v>9</v>
      </c>
      <c r="DI158" t="s">
        <v>9</v>
      </c>
      <c r="DJ158">
        <v>6.1692885496229231</v>
      </c>
      <c r="DK158">
        <f t="shared" si="45"/>
        <v>-1.5271188277132808E-4</v>
      </c>
      <c r="DL158">
        <f t="shared" si="46"/>
        <v>-4.1309535739385561E-3</v>
      </c>
      <c r="DM158">
        <f t="shared" si="47"/>
        <v>-9.8223344407266655E-4</v>
      </c>
      <c r="DN158">
        <f t="shared" si="48"/>
        <v>-5.1823929835626004E-4</v>
      </c>
      <c r="DO158">
        <f t="shared" si="49"/>
        <v>2.2897014037913443E-2</v>
      </c>
      <c r="DP158">
        <f t="shared" si="50"/>
        <v>0</v>
      </c>
      <c r="DQ158">
        <f t="shared" si="51"/>
        <v>-2.4006721997421598E-4</v>
      </c>
      <c r="DR158">
        <f t="shared" si="52"/>
        <v>0</v>
      </c>
      <c r="DS158">
        <f t="shared" si="53"/>
        <v>-1.4150832465638537E-2</v>
      </c>
    </row>
    <row r="159" spans="1:123" x14ac:dyDescent="0.25">
      <c r="A159" s="1">
        <v>39448</v>
      </c>
      <c r="B159">
        <v>96.55</v>
      </c>
      <c r="C159">
        <v>0.95016723567232209</v>
      </c>
      <c r="D159">
        <v>0.114565363</v>
      </c>
      <c r="E159">
        <v>5</v>
      </c>
      <c r="F159">
        <v>99.334999999999994</v>
      </c>
      <c r="G159">
        <v>2.9000580834764218E-2</v>
      </c>
      <c r="H159">
        <v>0.84363333333333324</v>
      </c>
      <c r="I159">
        <v>1.57</v>
      </c>
      <c r="J159">
        <v>0.63428056499999996</v>
      </c>
      <c r="K159">
        <v>0.29391810899999998</v>
      </c>
      <c r="L159">
        <v>4.1472120683656415E-4</v>
      </c>
      <c r="M159">
        <v>0.36268831635152488</v>
      </c>
      <c r="N159">
        <v>5.7996108364439213E-3</v>
      </c>
      <c r="O159">
        <v>-4.88</v>
      </c>
      <c r="P159">
        <f t="shared" si="56"/>
        <v>4.5700610088745233</v>
      </c>
      <c r="Q159">
        <v>-5.1117272330529102E-2</v>
      </c>
      <c r="R159">
        <v>-2.1666097629688896</v>
      </c>
      <c r="S159">
        <v>4.8790164169432042E-2</v>
      </c>
      <c r="T159">
        <v>4.5984979762200267</v>
      </c>
      <c r="U159">
        <v>2.8588021317024575E-2</v>
      </c>
      <c r="V159">
        <v>0.61173826226777128</v>
      </c>
      <c r="W159">
        <v>1.5578029963318462E-2</v>
      </c>
      <c r="X159">
        <v>-7.7879040542413636</v>
      </c>
      <c r="Y159">
        <v>-1.0142114461938643</v>
      </c>
      <c r="Z159">
        <f t="shared" si="54"/>
        <v>-5.1499644608457205</v>
      </c>
      <c r="AA159">
        <v>0.63408475451008905</v>
      </c>
      <c r="AB159">
        <v>0.294047433810879</v>
      </c>
      <c r="AC159">
        <v>8.1316295111869594E-2</v>
      </c>
      <c r="AD159">
        <f t="shared" si="43"/>
        <v>-1.1123814363056539E-2</v>
      </c>
      <c r="AE159">
        <f t="shared" si="43"/>
        <v>-1.933700692977193E-3</v>
      </c>
      <c r="AF159">
        <f t="shared" si="43"/>
        <v>1.1037870533967542E-3</v>
      </c>
      <c r="AG159">
        <f t="shared" si="43"/>
        <v>1.906578270581584E-3</v>
      </c>
      <c r="AH159">
        <f t="shared" si="43"/>
        <v>-1.0866394734536655E-3</v>
      </c>
      <c r="AI159">
        <f t="shared" si="43"/>
        <v>-1.0868637443455318E-2</v>
      </c>
      <c r="AJ159">
        <f t="shared" si="43"/>
        <v>0.43008359446152034</v>
      </c>
      <c r="AK159">
        <f t="shared" si="43"/>
        <v>7.7752179002975926E-3</v>
      </c>
      <c r="AL159">
        <f t="shared" si="44"/>
        <v>-1.0565567758157535E-2</v>
      </c>
      <c r="AM159">
        <f t="shared" si="44"/>
        <v>-8.2386613673683939E-3</v>
      </c>
      <c r="AN159">
        <f t="shared" si="44"/>
        <v>-0.1007137559671385</v>
      </c>
      <c r="AO159">
        <f t="shared" si="55"/>
        <v>6.2035221645797051E-5</v>
      </c>
      <c r="AP159">
        <f t="shared" si="57"/>
        <v>-9.6878082431605801</v>
      </c>
      <c r="AQ159">
        <f t="shared" si="58"/>
        <v>-6.8266359764794656E-6</v>
      </c>
      <c r="AR159">
        <v>93.489000000000004</v>
      </c>
      <c r="AS159">
        <v>1.0716018827418048E-2</v>
      </c>
      <c r="AT159">
        <v>2.0558973912840253E-2</v>
      </c>
      <c r="AU159">
        <v>0.5142761354660732</v>
      </c>
      <c r="AV159">
        <v>0.50345204137026711</v>
      </c>
      <c r="AW159">
        <v>0.75759618554404662</v>
      </c>
      <c r="AX159">
        <v>4.5871894723760622</v>
      </c>
      <c r="AY159">
        <v>0.50716666048641335</v>
      </c>
      <c r="AZ159">
        <v>1.6798516855495382E-2</v>
      </c>
      <c r="BA159">
        <v>2.0781968453464972E-2</v>
      </c>
      <c r="BB159">
        <v>1.4565480283606158E-2</v>
      </c>
      <c r="BC159">
        <v>4.8305095224540349</v>
      </c>
      <c r="BD159">
        <v>0.75048671056438676</v>
      </c>
      <c r="BE159">
        <v>0.2601185669334688</v>
      </c>
      <c r="BF159">
        <v>0.26410201853143839</v>
      </c>
      <c r="BG159">
        <v>0.25788553036157957</v>
      </c>
      <c r="BH159" s="4">
        <v>-4.9129687820279715</v>
      </c>
      <c r="BI159">
        <v>0.84599604881276358</v>
      </c>
      <c r="BJ159">
        <v>-1.2092049700893901</v>
      </c>
      <c r="BK159" s="4">
        <v>-4.9129687820279715</v>
      </c>
      <c r="BL159">
        <v>10.851993748772641</v>
      </c>
      <c r="BM159">
        <v>4.5378437823148596</v>
      </c>
      <c r="BN159">
        <v>2.0433333333333334</v>
      </c>
      <c r="BO159">
        <v>0.83889794842072229</v>
      </c>
      <c r="BP159" t="s">
        <v>9</v>
      </c>
      <c r="BQ159" t="s">
        <v>9</v>
      </c>
      <c r="BR159" t="s">
        <v>9</v>
      </c>
      <c r="BS159" t="s">
        <v>9</v>
      </c>
      <c r="BT159" t="s">
        <v>9</v>
      </c>
      <c r="BU159" t="s">
        <v>9</v>
      </c>
      <c r="BV159" t="s">
        <v>9</v>
      </c>
      <c r="BW159" t="s">
        <v>9</v>
      </c>
      <c r="BX159" t="s">
        <v>9</v>
      </c>
      <c r="BY159" t="s">
        <v>9</v>
      </c>
      <c r="BZ159" t="s">
        <v>9</v>
      </c>
      <c r="CA159" t="s">
        <v>9</v>
      </c>
      <c r="CB159" t="s">
        <v>9</v>
      </c>
      <c r="CC159" t="s">
        <v>9</v>
      </c>
      <c r="CD159" t="s">
        <v>9</v>
      </c>
      <c r="CE159" t="s">
        <v>9</v>
      </c>
      <c r="CF159" t="s">
        <v>9</v>
      </c>
      <c r="CG159" t="s">
        <v>9</v>
      </c>
      <c r="CH159" t="s">
        <v>9</v>
      </c>
      <c r="CI159" t="s">
        <v>9</v>
      </c>
      <c r="CJ159" t="s">
        <v>9</v>
      </c>
      <c r="CK159" t="s">
        <v>9</v>
      </c>
      <c r="CL159" t="s">
        <v>9</v>
      </c>
      <c r="CM159" t="s">
        <v>9</v>
      </c>
      <c r="CN159" t="s">
        <v>9</v>
      </c>
      <c r="CO159" t="s">
        <v>9</v>
      </c>
      <c r="CP159" t="s">
        <v>9</v>
      </c>
      <c r="CQ159" t="s">
        <v>9</v>
      </c>
      <c r="CR159" t="s">
        <v>9</v>
      </c>
      <c r="CS159" t="s">
        <v>9</v>
      </c>
      <c r="CT159" t="s">
        <v>9</v>
      </c>
      <c r="CU159" t="s">
        <v>9</v>
      </c>
      <c r="CV159">
        <v>6.0371260124758637</v>
      </c>
      <c r="CW159">
        <v>66.099999999999994</v>
      </c>
      <c r="CX159">
        <v>39.200000000000003</v>
      </c>
      <c r="CY159">
        <v>59.433333333333337</v>
      </c>
      <c r="CZ159">
        <v>1.0343850000000001</v>
      </c>
      <c r="DA159">
        <v>10.987224119252403</v>
      </c>
      <c r="DB159">
        <v>0.11456536</v>
      </c>
      <c r="DC159">
        <v>0.1133304</v>
      </c>
      <c r="DD159" t="s">
        <v>9</v>
      </c>
      <c r="DE159" t="s">
        <v>9</v>
      </c>
      <c r="DF159" t="s">
        <v>9</v>
      </c>
      <c r="DG159" t="s">
        <v>9</v>
      </c>
      <c r="DH159" t="s">
        <v>9</v>
      </c>
      <c r="DI159" t="s">
        <v>9</v>
      </c>
      <c r="DJ159">
        <v>6.1776536426413244</v>
      </c>
      <c r="DK159">
        <f t="shared" si="45"/>
        <v>-1.4547777625615654E-2</v>
      </c>
      <c r="DL159">
        <f t="shared" si="46"/>
        <v>-2.1187127022350816E-2</v>
      </c>
      <c r="DM159">
        <f t="shared" si="47"/>
        <v>-2.5941976489537222E-2</v>
      </c>
      <c r="DN159">
        <f t="shared" si="48"/>
        <v>-4.6489582615194536E-3</v>
      </c>
      <c r="DO159">
        <f t="shared" si="49"/>
        <v>1.7861490510203026E-2</v>
      </c>
      <c r="DP159">
        <f t="shared" si="50"/>
        <v>1.0039153538672352E-3</v>
      </c>
      <c r="DQ159">
        <f t="shared" si="51"/>
        <v>2.6375749615314414E-3</v>
      </c>
      <c r="DR159">
        <f t="shared" si="52"/>
        <v>6.2741819479528171E-4</v>
      </c>
      <c r="DS159">
        <f t="shared" si="53"/>
        <v>-1.1032466262416912E-2</v>
      </c>
    </row>
    <row r="160" spans="1:123" x14ac:dyDescent="0.25">
      <c r="A160" s="1">
        <v>39539</v>
      </c>
      <c r="B160">
        <v>97.006</v>
      </c>
      <c r="C160">
        <v>0.94678028050217877</v>
      </c>
      <c r="D160">
        <v>0.11338032100000001</v>
      </c>
      <c r="E160">
        <v>5.333333333333333</v>
      </c>
      <c r="F160">
        <v>98.143000000000001</v>
      </c>
      <c r="G160">
        <v>1.3053387913735191E-2</v>
      </c>
      <c r="H160">
        <v>0.62856666666666672</v>
      </c>
      <c r="I160">
        <v>2.23</v>
      </c>
      <c r="J160">
        <v>0.67184749399999999</v>
      </c>
      <c r="K160">
        <v>-3.1420030000000002E-2</v>
      </c>
      <c r="L160">
        <v>4.1560344458249431E-4</v>
      </c>
      <c r="M160">
        <v>0.36638923296397702</v>
      </c>
      <c r="N160">
        <v>5.8765548462647995E-3</v>
      </c>
      <c r="O160">
        <v>0.53</v>
      </c>
      <c r="P160">
        <f t="shared" si="56"/>
        <v>4.5747728322605026</v>
      </c>
      <c r="Q160">
        <v>-5.4688229081195187E-2</v>
      </c>
      <c r="R160">
        <v>-2.1770074389028289</v>
      </c>
      <c r="S160">
        <v>5.1959738930710958E-2</v>
      </c>
      <c r="T160">
        <v>4.5864255987700524</v>
      </c>
      <c r="U160">
        <v>1.2968926655429714E-2</v>
      </c>
      <c r="V160">
        <v>0.4877002823642535</v>
      </c>
      <c r="W160">
        <v>2.2054990780831313E-2</v>
      </c>
      <c r="X160">
        <v>-7.7857790105577296</v>
      </c>
      <c r="Y160">
        <v>-1.0040590326292858</v>
      </c>
      <c r="Z160">
        <f t="shared" si="54"/>
        <v>-5.1367845992834171</v>
      </c>
      <c r="AA160">
        <v>0.672381212182944</v>
      </c>
      <c r="AB160">
        <v>-3.2095078191912103E-2</v>
      </c>
      <c r="AC160">
        <v>0.41812211338996302</v>
      </c>
      <c r="AD160">
        <f t="shared" si="43"/>
        <v>4.7118233859793079E-3</v>
      </c>
      <c r="AE160">
        <f t="shared" si="43"/>
        <v>-3.570956750666085E-3</v>
      </c>
      <c r="AF160">
        <f t="shared" si="43"/>
        <v>-1.0397675933939254E-2</v>
      </c>
      <c r="AG160">
        <f t="shared" si="43"/>
        <v>3.1695747612789163E-3</v>
      </c>
      <c r="AH160">
        <f t="shared" si="43"/>
        <v>-1.2072377449974248E-2</v>
      </c>
      <c r="AI160">
        <f t="shared" si="43"/>
        <v>-1.5619094661594861E-2</v>
      </c>
      <c r="AJ160">
        <f t="shared" si="43"/>
        <v>-0.12403797990351778</v>
      </c>
      <c r="AK160">
        <f t="shared" si="43"/>
        <v>6.4769608175128512E-3</v>
      </c>
      <c r="AL160">
        <f t="shared" si="44"/>
        <v>2.1250436836339759E-3</v>
      </c>
      <c r="AM160">
        <f t="shared" si="44"/>
        <v>1.0152413564578522E-2</v>
      </c>
      <c r="AN160">
        <f t="shared" si="44"/>
        <v>1.317986156230333E-2</v>
      </c>
      <c r="AO160">
        <f t="shared" si="55"/>
        <v>6.2523192321149062E-5</v>
      </c>
      <c r="AP160">
        <f t="shared" si="57"/>
        <v>-9.6799729929156264</v>
      </c>
      <c r="AQ160">
        <f t="shared" si="58"/>
        <v>4.8797067535201065E-7</v>
      </c>
      <c r="AR160">
        <v>93.99</v>
      </c>
      <c r="AS160">
        <v>1.2842657901106358E-2</v>
      </c>
      <c r="AT160">
        <v>2.0310397956281836E-2</v>
      </c>
      <c r="AU160">
        <v>0.52766193228760039</v>
      </c>
      <c r="AV160">
        <v>0.51930409153438029</v>
      </c>
      <c r="AW160">
        <v>0.76647212832635692</v>
      </c>
      <c r="AX160">
        <v>4.6104523165152429</v>
      </c>
      <c r="AY160">
        <v>0.52043976616123921</v>
      </c>
      <c r="AZ160">
        <v>3.0280390879953156E-2</v>
      </c>
      <c r="BA160">
        <v>3.4790678082186444E-2</v>
      </c>
      <c r="BB160">
        <v>2.6988650951236925E-2</v>
      </c>
      <c r="BC160">
        <v>4.8492625125539996</v>
      </c>
      <c r="BD160">
        <v>0.75924996219999574</v>
      </c>
      <c r="BE160">
        <v>0.26909058691870968</v>
      </c>
      <c r="BF160">
        <v>0.27360087412094297</v>
      </c>
      <c r="BG160">
        <v>0.26579884698999345</v>
      </c>
      <c r="BH160" s="4">
        <v>0.80524328763476538</v>
      </c>
      <c r="BI160">
        <v>0.84903915619473935</v>
      </c>
      <c r="BJ160">
        <v>-0.14393433504139699</v>
      </c>
      <c r="BK160" s="4">
        <v>0.80524328763476538</v>
      </c>
      <c r="BL160">
        <v>10.854952359417938</v>
      </c>
      <c r="BM160">
        <v>4.5431883936322102</v>
      </c>
      <c r="BN160">
        <v>1.6266666666666667</v>
      </c>
      <c r="BO160">
        <v>0.84091105663980925</v>
      </c>
      <c r="BP160" t="s">
        <v>9</v>
      </c>
      <c r="BQ160" t="s">
        <v>9</v>
      </c>
      <c r="BR160" t="s">
        <v>9</v>
      </c>
      <c r="BS160" t="s">
        <v>9</v>
      </c>
      <c r="BT160" t="s">
        <v>9</v>
      </c>
      <c r="BU160" t="s">
        <v>9</v>
      </c>
      <c r="BV160" t="s">
        <v>9</v>
      </c>
      <c r="BW160" t="s">
        <v>9</v>
      </c>
      <c r="BX160" t="s">
        <v>9</v>
      </c>
      <c r="BY160" t="s">
        <v>9</v>
      </c>
      <c r="BZ160" t="s">
        <v>9</v>
      </c>
      <c r="CA160" t="s">
        <v>9</v>
      </c>
      <c r="CB160" t="s">
        <v>9</v>
      </c>
      <c r="CC160" t="s">
        <v>9</v>
      </c>
      <c r="CD160" t="s">
        <v>9</v>
      </c>
      <c r="CE160" t="s">
        <v>9</v>
      </c>
      <c r="CF160" t="s">
        <v>9</v>
      </c>
      <c r="CG160" t="s">
        <v>9</v>
      </c>
      <c r="CH160" t="s">
        <v>9</v>
      </c>
      <c r="CI160" t="s">
        <v>9</v>
      </c>
      <c r="CJ160" t="s">
        <v>9</v>
      </c>
      <c r="CK160" t="s">
        <v>9</v>
      </c>
      <c r="CL160" t="s">
        <v>9</v>
      </c>
      <c r="CM160" t="s">
        <v>9</v>
      </c>
      <c r="CN160" t="s">
        <v>9</v>
      </c>
      <c r="CO160" t="s">
        <v>9</v>
      </c>
      <c r="CP160" t="s">
        <v>9</v>
      </c>
      <c r="CQ160" t="s">
        <v>9</v>
      </c>
      <c r="CR160" t="s">
        <v>9</v>
      </c>
      <c r="CS160" t="s">
        <v>9</v>
      </c>
      <c r="CT160" t="s">
        <v>9</v>
      </c>
      <c r="CU160" t="s">
        <v>9</v>
      </c>
      <c r="CV160">
        <v>6.0553075139037063</v>
      </c>
      <c r="CW160">
        <v>66.033333333333331</v>
      </c>
      <c r="CX160">
        <v>39.06666666666667</v>
      </c>
      <c r="CY160">
        <v>59.5</v>
      </c>
      <c r="CZ160">
        <v>1.0186999999999999</v>
      </c>
      <c r="DA160">
        <v>11.007696649810699</v>
      </c>
      <c r="DB160">
        <v>0.11338032000000001</v>
      </c>
      <c r="DC160">
        <v>0.11646563</v>
      </c>
      <c r="DD160" t="s">
        <v>9</v>
      </c>
      <c r="DE160" t="s">
        <v>9</v>
      </c>
      <c r="DF160" t="s">
        <v>9</v>
      </c>
      <c r="DG160" t="s">
        <v>9</v>
      </c>
      <c r="DH160" t="s">
        <v>9</v>
      </c>
      <c r="DI160" t="s">
        <v>9</v>
      </c>
      <c r="DJ160">
        <v>6.1816288638710484</v>
      </c>
      <c r="DK160">
        <f t="shared" si="45"/>
        <v>1.3385796821527185E-2</v>
      </c>
      <c r="DL160">
        <f t="shared" si="46"/>
        <v>1.5852050164113174E-2</v>
      </c>
      <c r="DM160">
        <f t="shared" si="47"/>
        <v>8.8759427823102977E-3</v>
      </c>
      <c r="DN160">
        <f t="shared" si="48"/>
        <v>1.3481874024457774E-2</v>
      </c>
      <c r="DO160">
        <f t="shared" si="49"/>
        <v>1.8181501427842583E-2</v>
      </c>
      <c r="DP160">
        <f t="shared" si="50"/>
        <v>-4.0144520812113171E-4</v>
      </c>
      <c r="DQ160">
        <f t="shared" si="51"/>
        <v>-9.5831344181146472E-4</v>
      </c>
      <c r="DR160">
        <f t="shared" si="52"/>
        <v>4.1806020675771993E-4</v>
      </c>
      <c r="DS160">
        <f t="shared" si="53"/>
        <v>-1.527974259639157E-2</v>
      </c>
    </row>
    <row r="161" spans="1:123" x14ac:dyDescent="0.25">
      <c r="A161" s="1">
        <v>39630</v>
      </c>
      <c r="B161">
        <v>96.182000000000002</v>
      </c>
      <c r="C161">
        <v>0.9398960489993099</v>
      </c>
      <c r="D161">
        <v>0.114659914</v>
      </c>
      <c r="E161">
        <v>6</v>
      </c>
      <c r="F161">
        <v>97.512</v>
      </c>
      <c r="G161">
        <v>2.249015823606007E-2</v>
      </c>
      <c r="H161">
        <v>1.2403666666666666</v>
      </c>
      <c r="I161">
        <v>2.34</v>
      </c>
      <c r="J161">
        <v>1.1208999559999999</v>
      </c>
      <c r="K161">
        <v>0.33964412900000002</v>
      </c>
      <c r="L161">
        <v>4.1084105762248519E-4</v>
      </c>
      <c r="M161">
        <v>0.36729506571182008</v>
      </c>
      <c r="N161">
        <v>5.3475574160295018E-3</v>
      </c>
      <c r="O161">
        <v>1.52</v>
      </c>
      <c r="P161">
        <f t="shared" si="56"/>
        <v>4.5662422299772558</v>
      </c>
      <c r="Q161">
        <v>-6.1985996004135825E-2</v>
      </c>
      <c r="R161">
        <v>-2.1657848015457888</v>
      </c>
      <c r="S161">
        <v>5.8268908123975824E-2</v>
      </c>
      <c r="T161">
        <v>4.5799754473535357</v>
      </c>
      <c r="U161">
        <v>2.2240983691490069E-2</v>
      </c>
      <c r="V161">
        <v>0.80663954294731477</v>
      </c>
      <c r="W161">
        <v>2.3130417388854466E-2</v>
      </c>
      <c r="X161">
        <v>-7.7973041393771068</v>
      </c>
      <c r="Y161">
        <v>-1.0015897601922457</v>
      </c>
      <c r="Z161">
        <f t="shared" si="54"/>
        <v>-5.2311153800799399</v>
      </c>
      <c r="AA161">
        <v>1.1224143259102399</v>
      </c>
      <c r="AB161">
        <v>0.33822679416270302</v>
      </c>
      <c r="AC161">
        <v>0.151744738652906</v>
      </c>
      <c r="AD161">
        <f t="shared" si="43"/>
        <v>-8.5306022832467576E-3</v>
      </c>
      <c r="AE161">
        <f t="shared" si="43"/>
        <v>-7.2977669229406378E-3</v>
      </c>
      <c r="AF161">
        <f t="shared" si="43"/>
        <v>1.1222637357040099E-2</v>
      </c>
      <c r="AG161">
        <f t="shared" si="43"/>
        <v>6.3091691932648658E-3</v>
      </c>
      <c r="AH161">
        <f t="shared" si="43"/>
        <v>-6.4501514165167251E-3</v>
      </c>
      <c r="AI161">
        <f t="shared" si="43"/>
        <v>9.2720570360603546E-3</v>
      </c>
      <c r="AJ161">
        <f t="shared" si="43"/>
        <v>0.31893926058306127</v>
      </c>
      <c r="AK161">
        <f t="shared" si="43"/>
        <v>1.0754266080231535E-3</v>
      </c>
      <c r="AL161">
        <f t="shared" si="44"/>
        <v>-1.1525128819377173E-2</v>
      </c>
      <c r="AM161">
        <f t="shared" si="44"/>
        <v>2.4692724370400931E-3</v>
      </c>
      <c r="AN161">
        <f t="shared" si="44"/>
        <v>-9.4330780796522795E-2</v>
      </c>
      <c r="AO161">
        <f t="shared" si="55"/>
        <v>5.6474362826375561E-5</v>
      </c>
      <c r="AP161">
        <f t="shared" si="57"/>
        <v>-9.7817237780753494</v>
      </c>
      <c r="AQ161">
        <f t="shared" si="58"/>
        <v>-6.0488294947735012E-6</v>
      </c>
      <c r="AR161">
        <v>94.69</v>
      </c>
      <c r="AS161">
        <v>1.5185261100039388E-2</v>
      </c>
      <c r="AT161">
        <v>2.0792080349302359E-2</v>
      </c>
      <c r="AU161">
        <v>0.52826243560004138</v>
      </c>
      <c r="AV161">
        <v>0.51732175302322814</v>
      </c>
      <c r="AW161">
        <v>0.76003133798651246</v>
      </c>
      <c r="AX161">
        <v>4.613203356406836</v>
      </c>
      <c r="AY161">
        <v>0.51702101006284207</v>
      </c>
      <c r="AZ161">
        <v>3.8868033801488566E-2</v>
      </c>
      <c r="BA161">
        <v>4.1373213476532222E-2</v>
      </c>
      <c r="BB161">
        <v>3.0368650550644694E-2</v>
      </c>
      <c r="BC161">
        <v>4.8449722587933071</v>
      </c>
      <c r="BD161">
        <v>0.74878991244931314</v>
      </c>
      <c r="BE161">
        <v>0.27063693618795964</v>
      </c>
      <c r="BF161">
        <v>0.2731421158630033</v>
      </c>
      <c r="BG161">
        <v>0.26213755293711577</v>
      </c>
      <c r="BH161" s="4">
        <v>1.8346645977029108</v>
      </c>
      <c r="BI161">
        <v>0.85228967656341259</v>
      </c>
      <c r="BJ161">
        <v>-0.11782324293264899</v>
      </c>
      <c r="BK161" s="4">
        <v>1.8346645977029108</v>
      </c>
      <c r="BL161">
        <v>10.847082118937628</v>
      </c>
      <c r="BM161">
        <v>4.5506083979954086</v>
      </c>
      <c r="BN161">
        <v>1.4933333333333332</v>
      </c>
      <c r="BO161">
        <v>0.84549771813406649</v>
      </c>
      <c r="BP161" t="s">
        <v>9</v>
      </c>
      <c r="BQ161" t="s">
        <v>9</v>
      </c>
      <c r="BR161" t="s">
        <v>9</v>
      </c>
      <c r="BS161" t="s">
        <v>9</v>
      </c>
      <c r="BT161" t="s">
        <v>9</v>
      </c>
      <c r="BU161" t="s">
        <v>9</v>
      </c>
      <c r="BV161" t="s">
        <v>9</v>
      </c>
      <c r="BW161" t="s">
        <v>9</v>
      </c>
      <c r="BX161" t="s">
        <v>9</v>
      </c>
      <c r="BY161" t="s">
        <v>9</v>
      </c>
      <c r="BZ161" t="s">
        <v>9</v>
      </c>
      <c r="CA161" t="s">
        <v>9</v>
      </c>
      <c r="CB161" t="s">
        <v>9</v>
      </c>
      <c r="CC161" t="s">
        <v>9</v>
      </c>
      <c r="CD161" t="s">
        <v>9</v>
      </c>
      <c r="CE161" t="s">
        <v>9</v>
      </c>
      <c r="CF161" t="s">
        <v>9</v>
      </c>
      <c r="CG161" t="s">
        <v>9</v>
      </c>
      <c r="CH161" t="s">
        <v>9</v>
      </c>
      <c r="CI161" t="s">
        <v>9</v>
      </c>
      <c r="CJ161" t="s">
        <v>9</v>
      </c>
      <c r="CK161" t="s">
        <v>9</v>
      </c>
      <c r="CL161" t="s">
        <v>9</v>
      </c>
      <c r="CM161" t="s">
        <v>9</v>
      </c>
      <c r="CN161" t="s">
        <v>9</v>
      </c>
      <c r="CO161" t="s">
        <v>9</v>
      </c>
      <c r="CP161" t="s">
        <v>9</v>
      </c>
      <c r="CQ161" t="s">
        <v>9</v>
      </c>
      <c r="CR161" t="s">
        <v>9</v>
      </c>
      <c r="CS161" t="s">
        <v>9</v>
      </c>
      <c r="CT161" t="s">
        <v>9</v>
      </c>
      <c r="CU161" t="s">
        <v>9</v>
      </c>
      <c r="CV161">
        <v>6.0454530810719662</v>
      </c>
      <c r="CW161">
        <v>66.066666666666663</v>
      </c>
      <c r="CX161">
        <v>39.56666666666667</v>
      </c>
      <c r="CY161">
        <v>59.466666666666669</v>
      </c>
      <c r="CZ161">
        <v>1.0088699999999999</v>
      </c>
      <c r="DA161">
        <v>10.997536319159238</v>
      </c>
      <c r="DB161">
        <v>0.11465991</v>
      </c>
      <c r="DC161">
        <v>0.11929824</v>
      </c>
      <c r="DD161" t="s">
        <v>9</v>
      </c>
      <c r="DE161" t="s">
        <v>9</v>
      </c>
      <c r="DF161" t="s">
        <v>9</v>
      </c>
      <c r="DG161" t="s">
        <v>9</v>
      </c>
      <c r="DH161" t="s">
        <v>9</v>
      </c>
      <c r="DI161" t="s">
        <v>9</v>
      </c>
      <c r="DJ161">
        <v>6.185882827635746</v>
      </c>
      <c r="DK161">
        <f t="shared" si="45"/>
        <v>6.0050331244099198E-4</v>
      </c>
      <c r="DL161">
        <f t="shared" si="46"/>
        <v>-1.9823385111521485E-3</v>
      </c>
      <c r="DM161">
        <f t="shared" si="47"/>
        <v>-6.4407903398444599E-3</v>
      </c>
      <c r="DN161">
        <f t="shared" si="48"/>
        <v>8.58764292153541E-3</v>
      </c>
      <c r="DO161">
        <f t="shared" si="49"/>
        <v>-9.8544328317400343E-3</v>
      </c>
      <c r="DP161">
        <f t="shared" si="50"/>
        <v>2.0074274884229748E-4</v>
      </c>
      <c r="DQ161">
        <f t="shared" si="51"/>
        <v>3.5889498984801871E-3</v>
      </c>
      <c r="DR161">
        <f t="shared" si="52"/>
        <v>-2.0900825658698441E-4</v>
      </c>
      <c r="DS161">
        <f t="shared" si="53"/>
        <v>-9.6964119791290073E-3</v>
      </c>
    </row>
    <row r="162" spans="1:123" x14ac:dyDescent="0.25">
      <c r="A162" s="1">
        <v>39722</v>
      </c>
      <c r="B162">
        <v>93.221999999999994</v>
      </c>
      <c r="C162">
        <v>0.93127733373548482</v>
      </c>
      <c r="D162">
        <v>0.111836305</v>
      </c>
      <c r="E162">
        <v>6.8666666666666663</v>
      </c>
      <c r="F162">
        <v>100.855</v>
      </c>
      <c r="G162">
        <v>1.2934708271544344E-2</v>
      </c>
      <c r="H162">
        <v>2.8744000000000001</v>
      </c>
      <c r="I162">
        <v>2.9466666666666668</v>
      </c>
      <c r="J162">
        <v>2.1969112489999998</v>
      </c>
      <c r="K162">
        <v>0.41213203500000001</v>
      </c>
      <c r="L162">
        <v>3.9698498882146283E-4</v>
      </c>
      <c r="M162">
        <v>0.36452888794589378</v>
      </c>
      <c r="N162">
        <v>3.8743745342276151E-3</v>
      </c>
      <c r="O162">
        <v>-0.48</v>
      </c>
      <c r="P162">
        <f t="shared" si="56"/>
        <v>4.5349837453379189</v>
      </c>
      <c r="Q162">
        <v>-7.1198158056853811E-2</v>
      </c>
      <c r="R162">
        <v>-2.190719039311368</v>
      </c>
      <c r="S162">
        <v>6.6411765519251514E-2</v>
      </c>
      <c r="T162">
        <v>4.6136838417532964</v>
      </c>
      <c r="U162">
        <v>1.2851769360626236E-2</v>
      </c>
      <c r="V162">
        <v>1.3543908121068824</v>
      </c>
      <c r="W162">
        <v>2.9040868784414049E-2</v>
      </c>
      <c r="X162">
        <v>-7.8316120895247971</v>
      </c>
      <c r="Y162">
        <v>-1.0091494770499756</v>
      </c>
      <c r="Z162">
        <f t="shared" si="54"/>
        <v>-5.5533710397268123</v>
      </c>
      <c r="AA162">
        <v>2.20188797046873</v>
      </c>
      <c r="AB162">
        <v>0.41326158935042001</v>
      </c>
      <c r="AC162">
        <v>-2.0620863836260099</v>
      </c>
      <c r="AD162">
        <f t="shared" si="43"/>
        <v>-3.1258484639336892E-2</v>
      </c>
      <c r="AE162">
        <f t="shared" si="43"/>
        <v>-9.2121620527179857E-3</v>
      </c>
      <c r="AF162">
        <f t="shared" si="43"/>
        <v>-2.4934237765579237E-2</v>
      </c>
      <c r="AG162">
        <f t="shared" si="43"/>
        <v>8.1428573952756905E-3</v>
      </c>
      <c r="AH162">
        <f t="shared" si="43"/>
        <v>3.3708394399760699E-2</v>
      </c>
      <c r="AI162">
        <f t="shared" si="43"/>
        <v>-9.3892143308638328E-3</v>
      </c>
      <c r="AJ162">
        <f t="shared" si="43"/>
        <v>0.54775126915956762</v>
      </c>
      <c r="AK162">
        <f t="shared" si="43"/>
        <v>5.9104513955595822E-3</v>
      </c>
      <c r="AL162">
        <f t="shared" si="44"/>
        <v>-3.4307950147690391E-2</v>
      </c>
      <c r="AM162">
        <f t="shared" si="44"/>
        <v>-7.5597168577299367E-3</v>
      </c>
      <c r="AN162">
        <f t="shared" si="44"/>
        <v>-0.32225565964687242</v>
      </c>
      <c r="AO162">
        <f t="shared" si="55"/>
        <v>4.0788900829886668E-5</v>
      </c>
      <c r="AP162">
        <f t="shared" si="57"/>
        <v>-10.107100552046509</v>
      </c>
      <c r="AQ162">
        <f t="shared" si="58"/>
        <v>-1.5685461996488893E-5</v>
      </c>
      <c r="AR162">
        <v>94.986000000000004</v>
      </c>
      <c r="AS162">
        <v>-2.3440827025941333E-2</v>
      </c>
      <c r="AT162">
        <v>9.8286015060891768E-3</v>
      </c>
      <c r="AU162">
        <v>0.51263746978538427</v>
      </c>
      <c r="AV162">
        <v>0.4900151568286687</v>
      </c>
      <c r="AW162">
        <v>0.73484938776995268</v>
      </c>
      <c r="AX162">
        <v>4.5912179819359773</v>
      </c>
      <c r="AY162">
        <v>0.49158142721795939</v>
      </c>
      <c r="AZ162">
        <v>4.3319854546012226E-2</v>
      </c>
      <c r="BA162">
        <v>4.0068977528794403E-2</v>
      </c>
      <c r="BB162">
        <v>2.5352239213755179E-2</v>
      </c>
      <c r="BC162">
        <v>4.8134298999205454</v>
      </c>
      <c r="BD162">
        <v>0.7137933452025278</v>
      </c>
      <c r="BE162">
        <v>0.26553177253058063</v>
      </c>
      <c r="BF162">
        <v>0.26228089551336281</v>
      </c>
      <c r="BG162">
        <v>0.24756415719832359</v>
      </c>
      <c r="BH162" s="4">
        <v>-0.92577373671045038</v>
      </c>
      <c r="BI162">
        <v>0.85356426676001407</v>
      </c>
      <c r="BJ162">
        <v>-0.22886332581553998</v>
      </c>
      <c r="BK162" s="4">
        <v>-0.92577373671045038</v>
      </c>
      <c r="BL162">
        <v>10.822853550927212</v>
      </c>
      <c r="BM162">
        <v>4.5537295123196957</v>
      </c>
      <c r="BN162">
        <v>0.29666666666666669</v>
      </c>
      <c r="BO162">
        <v>0.84318328379229046</v>
      </c>
      <c r="BP162" t="s">
        <v>9</v>
      </c>
      <c r="BQ162" t="s">
        <v>9</v>
      </c>
      <c r="BR162" t="s">
        <v>9</v>
      </c>
      <c r="BS162" t="s">
        <v>9</v>
      </c>
      <c r="BT162" t="s">
        <v>9</v>
      </c>
      <c r="BU162" t="s">
        <v>9</v>
      </c>
      <c r="BV162" t="s">
        <v>9</v>
      </c>
      <c r="BW162" t="s">
        <v>9</v>
      </c>
      <c r="BX162" t="s">
        <v>9</v>
      </c>
      <c r="BY162" t="s">
        <v>9</v>
      </c>
      <c r="BZ162" t="s">
        <v>9</v>
      </c>
      <c r="CA162" t="s">
        <v>9</v>
      </c>
      <c r="CB162" t="s">
        <v>9</v>
      </c>
      <c r="CC162" t="s">
        <v>9</v>
      </c>
      <c r="CD162" t="s">
        <v>9</v>
      </c>
      <c r="CE162" t="s">
        <v>9</v>
      </c>
      <c r="CF162" t="s">
        <v>9</v>
      </c>
      <c r="CG162" t="s">
        <v>9</v>
      </c>
      <c r="CH162" t="s">
        <v>9</v>
      </c>
      <c r="CI162" t="s">
        <v>9</v>
      </c>
      <c r="CJ162" t="s">
        <v>9</v>
      </c>
      <c r="CK162" t="s">
        <v>9</v>
      </c>
      <c r="CL162" t="s">
        <v>9</v>
      </c>
      <c r="CM162" t="s">
        <v>9</v>
      </c>
      <c r="CN162" t="s">
        <v>9</v>
      </c>
      <c r="CO162" t="s">
        <v>9</v>
      </c>
      <c r="CP162" t="s">
        <v>9</v>
      </c>
      <c r="CQ162" t="s">
        <v>9</v>
      </c>
      <c r="CR162" t="s">
        <v>9</v>
      </c>
      <c r="CS162" t="s">
        <v>9</v>
      </c>
      <c r="CT162" t="s">
        <v>9</v>
      </c>
      <c r="CU162" t="s">
        <v>9</v>
      </c>
      <c r="CV162">
        <v>6.0447754297947487</v>
      </c>
      <c r="CW162">
        <v>65.899999999999991</v>
      </c>
      <c r="CX162">
        <v>39.93333333333333</v>
      </c>
      <c r="CY162">
        <v>59.533333333333331</v>
      </c>
      <c r="CZ162">
        <v>1.0248269999999999</v>
      </c>
      <c r="DA162">
        <v>10.987271695632327</v>
      </c>
      <c r="DB162">
        <v>0.1118363</v>
      </c>
      <c r="DC162">
        <v>0.12393829000000001</v>
      </c>
      <c r="DD162" t="s">
        <v>9</v>
      </c>
      <c r="DE162" t="s">
        <v>9</v>
      </c>
      <c r="DF162" t="s">
        <v>9</v>
      </c>
      <c r="DG162" t="s">
        <v>9</v>
      </c>
      <c r="DH162" t="s">
        <v>9</v>
      </c>
      <c r="DI162" t="s">
        <v>9</v>
      </c>
      <c r="DJ162">
        <v>6.1739115269413816</v>
      </c>
      <c r="DK162">
        <f t="shared" si="45"/>
        <v>-1.562496581465711E-2</v>
      </c>
      <c r="DL162">
        <f t="shared" si="46"/>
        <v>-2.730659619455944E-2</v>
      </c>
      <c r="DM162">
        <f t="shared" si="47"/>
        <v>-2.5181950216559779E-2</v>
      </c>
      <c r="DN162">
        <f t="shared" si="48"/>
        <v>4.4518207445236602E-3</v>
      </c>
      <c r="DO162">
        <f t="shared" si="49"/>
        <v>-6.7765127721752805E-4</v>
      </c>
      <c r="DP162">
        <f t="shared" si="50"/>
        <v>-1.0041169635716107E-3</v>
      </c>
      <c r="DQ162">
        <f t="shared" si="51"/>
        <v>2.6237343614350372E-3</v>
      </c>
      <c r="DR162">
        <f t="shared" si="52"/>
        <v>4.1797283785094397E-4</v>
      </c>
      <c r="DS162">
        <f t="shared" si="53"/>
        <v>1.5692925222782594E-2</v>
      </c>
    </row>
    <row r="163" spans="1:123" x14ac:dyDescent="0.25">
      <c r="A163" s="1">
        <v>39814</v>
      </c>
      <c r="B163">
        <v>91.677999999999997</v>
      </c>
      <c r="C163">
        <v>0.91708019987858636</v>
      </c>
      <c r="D163">
        <v>0.116654018</v>
      </c>
      <c r="E163">
        <v>8.2666666666666657</v>
      </c>
      <c r="F163">
        <v>98.924000000000007</v>
      </c>
      <c r="G163">
        <v>6.1505085254344753E-4</v>
      </c>
      <c r="H163">
        <v>2.6243333333333334</v>
      </c>
      <c r="I163">
        <v>2.52</v>
      </c>
      <c r="J163">
        <v>1.895985899</v>
      </c>
      <c r="K163">
        <v>-0.312477118</v>
      </c>
      <c r="L163">
        <v>3.902636295139051E-4</v>
      </c>
      <c r="M163">
        <v>0.36794723324942785</v>
      </c>
      <c r="N163">
        <v>3.4451619677639527E-3</v>
      </c>
      <c r="O163">
        <v>4.57</v>
      </c>
      <c r="P163">
        <f t="shared" si="56"/>
        <v>4.518282437719753</v>
      </c>
      <c r="Q163">
        <v>-8.6560351576608519E-2</v>
      </c>
      <c r="R163">
        <v>-2.1485428361872079</v>
      </c>
      <c r="S163">
        <v>7.9427133631321825E-2</v>
      </c>
      <c r="T163">
        <v>4.5943518785522119</v>
      </c>
      <c r="U163">
        <v>6.1486178628753689E-4</v>
      </c>
      <c r="V163">
        <v>1.2876703633475028</v>
      </c>
      <c r="W163">
        <v>2.4887715507778883E-2</v>
      </c>
      <c r="X163">
        <v>-7.8486880740949214</v>
      </c>
      <c r="Y163">
        <v>-0.9998157390033986</v>
      </c>
      <c r="Z163">
        <f t="shared" si="54"/>
        <v>-5.6707843603056043</v>
      </c>
      <c r="AA163">
        <v>1.8980550850684199</v>
      </c>
      <c r="AB163">
        <v>-0.31321232230273099</v>
      </c>
      <c r="AC163">
        <v>0.75170448414414104</v>
      </c>
      <c r="AD163">
        <f t="shared" si="43"/>
        <v>-1.6701307618165906E-2</v>
      </c>
      <c r="AE163">
        <f t="shared" si="43"/>
        <v>-1.5362193519754708E-2</v>
      </c>
      <c r="AF163">
        <f t="shared" si="43"/>
        <v>4.217620312416015E-2</v>
      </c>
      <c r="AG163">
        <f t="shared" si="43"/>
        <v>1.3015368112070311E-2</v>
      </c>
      <c r="AH163">
        <f t="shared" si="43"/>
        <v>-1.9331963201084434E-2</v>
      </c>
      <c r="AI163">
        <f t="shared" si="43"/>
        <v>-1.22369075743387E-2</v>
      </c>
      <c r="AJ163">
        <f t="shared" si="43"/>
        <v>-6.6720448759379547E-2</v>
      </c>
      <c r="AK163">
        <f t="shared" si="43"/>
        <v>-4.1531532766351659E-3</v>
      </c>
      <c r="AL163">
        <f t="shared" si="44"/>
        <v>-1.707598457012427E-2</v>
      </c>
      <c r="AM163">
        <f t="shared" si="44"/>
        <v>9.3337380465770003E-3</v>
      </c>
      <c r="AN163">
        <f t="shared" si="44"/>
        <v>-0.11741332057879195</v>
      </c>
      <c r="AO163">
        <f t="shared" si="55"/>
        <v>3.6274026783228947E-5</v>
      </c>
      <c r="AP163">
        <f t="shared" si="57"/>
        <v>-10.224408588410464</v>
      </c>
      <c r="AQ163">
        <f t="shared" si="58"/>
        <v>-4.5148740466577209E-6</v>
      </c>
      <c r="AR163">
        <v>94.975999999999999</v>
      </c>
      <c r="AS163">
        <v>-6.9263961956286622E-3</v>
      </c>
      <c r="AT163">
        <v>5.6341071672035949E-3</v>
      </c>
      <c r="AU163">
        <v>0.54893013396007928</v>
      </c>
      <c r="AV163">
        <v>0.53978318771356393</v>
      </c>
      <c r="AW163">
        <v>0.73918075633917169</v>
      </c>
      <c r="AX163">
        <v>4.6374861113070631</v>
      </c>
      <c r="AY163">
        <v>0.52504600205413376</v>
      </c>
      <c r="AZ163">
        <v>8.9844827130512617E-2</v>
      </c>
      <c r="BA163">
        <v>8.3655344705795776E-2</v>
      </c>
      <c r="BB163">
        <v>6.0982729077120601E-2</v>
      </c>
      <c r="BC163">
        <v>4.8277367336861561</v>
      </c>
      <c r="BD163">
        <v>0.71529662443322617</v>
      </c>
      <c r="BE163">
        <v>0.28009544950960502</v>
      </c>
      <c r="BF163">
        <v>0.27390596708488818</v>
      </c>
      <c r="BG163">
        <v>0.25123335145621301</v>
      </c>
      <c r="BH163" s="4">
        <v>4.49867496905786</v>
      </c>
      <c r="BI163">
        <v>0.86597088194330851</v>
      </c>
      <c r="BJ163">
        <v>0.64698089442194495</v>
      </c>
      <c r="BK163" s="4">
        <v>4.49867496905786</v>
      </c>
      <c r="BL163">
        <v>10.809546113844034</v>
      </c>
      <c r="BM163">
        <v>4.5536242281048604</v>
      </c>
      <c r="BN163">
        <v>0.21333333333333335</v>
      </c>
      <c r="BO163">
        <v>0.85442997121493502</v>
      </c>
      <c r="BP163" t="s">
        <v>9</v>
      </c>
      <c r="BQ163" t="s">
        <v>9</v>
      </c>
      <c r="BR163" t="s">
        <v>9</v>
      </c>
      <c r="BS163" t="s">
        <v>9</v>
      </c>
      <c r="BT163" t="s">
        <v>9</v>
      </c>
      <c r="BU163" t="s">
        <v>9</v>
      </c>
      <c r="BV163" t="s">
        <v>9</v>
      </c>
      <c r="BW163" t="s">
        <v>9</v>
      </c>
      <c r="BX163" t="s">
        <v>9</v>
      </c>
      <c r="BY163" t="s">
        <v>9</v>
      </c>
      <c r="BZ163" t="s">
        <v>9</v>
      </c>
      <c r="CA163" t="s">
        <v>9</v>
      </c>
      <c r="CB163" t="s">
        <v>9</v>
      </c>
      <c r="CC163" t="s">
        <v>9</v>
      </c>
      <c r="CD163" t="s">
        <v>9</v>
      </c>
      <c r="CE163" t="s">
        <v>9</v>
      </c>
      <c r="CF163" t="s">
        <v>9</v>
      </c>
      <c r="CG163" t="s">
        <v>9</v>
      </c>
      <c r="CH163" t="s">
        <v>9</v>
      </c>
      <c r="CI163" t="s">
        <v>9</v>
      </c>
      <c r="CJ163" t="s">
        <v>9</v>
      </c>
      <c r="CK163" t="s">
        <v>9</v>
      </c>
      <c r="CL163" t="s">
        <v>9</v>
      </c>
      <c r="CM163" t="s">
        <v>9</v>
      </c>
      <c r="CN163" t="s">
        <v>9</v>
      </c>
      <c r="CO163" t="s">
        <v>9</v>
      </c>
      <c r="CP163" t="s">
        <v>9</v>
      </c>
      <c r="CQ163" t="s">
        <v>9</v>
      </c>
      <c r="CR163" t="s">
        <v>9</v>
      </c>
      <c r="CS163" t="s">
        <v>9</v>
      </c>
      <c r="CT163" t="s">
        <v>9</v>
      </c>
      <c r="CU163" t="s">
        <v>9</v>
      </c>
      <c r="CV163">
        <v>6.0047656933471103</v>
      </c>
      <c r="CW163">
        <v>65.7</v>
      </c>
      <c r="CX163">
        <v>39.933333333333337</v>
      </c>
      <c r="CY163">
        <v>59.466666666666669</v>
      </c>
      <c r="CZ163">
        <v>1.0227280000000001</v>
      </c>
      <c r="DA163">
        <v>10.97690061593233</v>
      </c>
      <c r="DB163">
        <v>0.11665402</v>
      </c>
      <c r="DC163">
        <v>0.13246338999999999</v>
      </c>
      <c r="DD163" t="s">
        <v>9</v>
      </c>
      <c r="DE163" t="s">
        <v>9</v>
      </c>
      <c r="DF163" t="s">
        <v>9</v>
      </c>
      <c r="DG163" t="s">
        <v>9</v>
      </c>
      <c r="DH163" t="s">
        <v>9</v>
      </c>
      <c r="DI163" t="s">
        <v>9</v>
      </c>
      <c r="DJ163">
        <v>6.1543267760408797</v>
      </c>
      <c r="DK163">
        <f t="shared" si="45"/>
        <v>3.6292664174695011E-2</v>
      </c>
      <c r="DL163">
        <f t="shared" si="46"/>
        <v>4.9768030884895231E-2</v>
      </c>
      <c r="DM163">
        <f t="shared" si="47"/>
        <v>4.3313685692190074E-3</v>
      </c>
      <c r="DN163">
        <f t="shared" si="48"/>
        <v>4.652497258450039E-2</v>
      </c>
      <c r="DO163">
        <f t="shared" si="49"/>
        <v>-4.0009736447638389E-2</v>
      </c>
      <c r="DP163">
        <f t="shared" si="50"/>
        <v>-1.2062727638815218E-3</v>
      </c>
      <c r="DQ163">
        <f t="shared" si="51"/>
        <v>0</v>
      </c>
      <c r="DR163">
        <f t="shared" si="52"/>
        <v>-4.1797283785094397E-4</v>
      </c>
      <c r="DS163">
        <f t="shared" si="53"/>
        <v>-2.0502508946202043E-3</v>
      </c>
    </row>
    <row r="164" spans="1:123" x14ac:dyDescent="0.25">
      <c r="A164" s="1">
        <v>39904</v>
      </c>
      <c r="B164">
        <v>91.483000000000004</v>
      </c>
      <c r="C164">
        <v>0.90719483072254348</v>
      </c>
      <c r="D164">
        <v>0.120300964</v>
      </c>
      <c r="E164">
        <v>9.3000000000000007</v>
      </c>
      <c r="F164">
        <v>100.81699999999999</v>
      </c>
      <c r="G164">
        <v>-1.3459207776443068E-3</v>
      </c>
      <c r="H164">
        <v>1.3635999999999999</v>
      </c>
      <c r="I164">
        <v>3.1433333333333335</v>
      </c>
      <c r="J164">
        <v>1.1452215670000001</v>
      </c>
      <c r="K164">
        <v>-0.79320874900000005</v>
      </c>
      <c r="L164">
        <v>3.8853048726105181E-4</v>
      </c>
      <c r="M164">
        <v>0.3753989513353152</v>
      </c>
      <c r="N164">
        <v>3.789307975769313E-3</v>
      </c>
      <c r="O164">
        <v>9.5</v>
      </c>
      <c r="P164">
        <f t="shared" si="56"/>
        <v>4.5161531626702125</v>
      </c>
      <c r="Q164">
        <v>-9.7398044082044374E-2</v>
      </c>
      <c r="R164">
        <v>-2.1177586427335271</v>
      </c>
      <c r="S164">
        <v>8.8926209194401487E-2</v>
      </c>
      <c r="T164">
        <v>4.6133069922109726</v>
      </c>
      <c r="U164">
        <v>-1.3468273425484587E-3</v>
      </c>
      <c r="V164">
        <v>0.8601858804893826</v>
      </c>
      <c r="W164">
        <v>3.0949420643935053E-2</v>
      </c>
      <c r="X164">
        <v>-7.8531389169470964</v>
      </c>
      <c r="Y164">
        <v>-0.97976594829309971</v>
      </c>
      <c r="Z164">
        <f t="shared" si="54"/>
        <v>-5.5755718687050777</v>
      </c>
      <c r="AA164">
        <v>1.14857639994838</v>
      </c>
      <c r="AB164">
        <v>-0.79785490980223295</v>
      </c>
      <c r="AC164">
        <v>1.0222173588988499</v>
      </c>
      <c r="AD164">
        <f t="shared" si="43"/>
        <v>-2.1292750495405244E-3</v>
      </c>
      <c r="AE164">
        <f t="shared" si="43"/>
        <v>-1.0837692505435856E-2</v>
      </c>
      <c r="AF164">
        <f t="shared" si="43"/>
        <v>3.0784193453680775E-2</v>
      </c>
      <c r="AG164">
        <f t="shared" si="43"/>
        <v>9.4990755630796619E-3</v>
      </c>
      <c r="AH164">
        <f t="shared" si="43"/>
        <v>1.8955113658760681E-2</v>
      </c>
      <c r="AI164">
        <f t="shared" si="43"/>
        <v>-1.9616891288359957E-3</v>
      </c>
      <c r="AJ164">
        <f t="shared" si="43"/>
        <v>-0.42748448285812024</v>
      </c>
      <c r="AK164">
        <f t="shared" si="43"/>
        <v>6.0617051361561702E-3</v>
      </c>
      <c r="AL164">
        <f t="shared" si="44"/>
        <v>-4.4508428521750076E-3</v>
      </c>
      <c r="AM164">
        <f t="shared" si="44"/>
        <v>2.0049790710298887E-2</v>
      </c>
      <c r="AN164">
        <f t="shared" si="44"/>
        <v>9.5212491600526583E-2</v>
      </c>
      <c r="AO164">
        <f t="shared" si="55"/>
        <v>3.9955587167267477E-5</v>
      </c>
      <c r="AP164">
        <f t="shared" si="57"/>
        <v>-10.127742041531464</v>
      </c>
      <c r="AQ164">
        <f t="shared" si="58"/>
        <v>3.6815603840385306E-6</v>
      </c>
      <c r="AR164">
        <v>94.837999999999994</v>
      </c>
      <c r="AS164">
        <v>5.2894690606576731E-3</v>
      </c>
      <c r="AT164">
        <v>5.1731229835632747E-3</v>
      </c>
      <c r="AU164">
        <v>0.54011844943783438</v>
      </c>
      <c r="AV164">
        <v>0.52733241276496468</v>
      </c>
      <c r="AW164">
        <v>0.75425894009853722</v>
      </c>
      <c r="AX164">
        <v>4.6489427739187539</v>
      </c>
      <c r="AY164">
        <v>0.52098018465483809</v>
      </c>
      <c r="AZ164">
        <v>8.2859965348238807E-2</v>
      </c>
      <c r="BA164">
        <v>7.6046150625189934E-2</v>
      </c>
      <c r="BB164">
        <v>4.6243696434932036E-2</v>
      </c>
      <c r="BC164">
        <v>4.8630832645794566</v>
      </c>
      <c r="BD164">
        <v>0.73512067531554093</v>
      </c>
      <c r="BE164">
        <v>0.29700045600894165</v>
      </c>
      <c r="BF164">
        <v>0.29018664128589278</v>
      </c>
      <c r="BG164">
        <v>0.26038418709563488</v>
      </c>
      <c r="BH164" s="4">
        <v>9.8024973041311654</v>
      </c>
      <c r="BI164">
        <v>0.88684244205088469</v>
      </c>
      <c r="BJ164">
        <v>1.95760106417796</v>
      </c>
      <c r="BK164" s="4">
        <v>9.8024973041311654</v>
      </c>
      <c r="BL164">
        <v>10.806044404955641</v>
      </c>
      <c r="BM164">
        <v>4.5521701728263864</v>
      </c>
      <c r="BN164">
        <v>0.17333333333333334</v>
      </c>
      <c r="BO164">
        <v>0.87893621447526304</v>
      </c>
      <c r="BP164" t="s">
        <v>9</v>
      </c>
      <c r="BQ164" t="s">
        <v>9</v>
      </c>
      <c r="BR164" t="s">
        <v>9</v>
      </c>
      <c r="BS164" t="s">
        <v>9</v>
      </c>
      <c r="BT164" t="s">
        <v>9</v>
      </c>
      <c r="BU164" t="s">
        <v>9</v>
      </c>
      <c r="BV164" t="s">
        <v>9</v>
      </c>
      <c r="BW164" t="s">
        <v>9</v>
      </c>
      <c r="BX164" t="s">
        <v>9</v>
      </c>
      <c r="BY164" t="s">
        <v>9</v>
      </c>
      <c r="BZ164" t="s">
        <v>9</v>
      </c>
      <c r="CA164" t="s">
        <v>9</v>
      </c>
      <c r="CB164" t="s">
        <v>9</v>
      </c>
      <c r="CC164" t="s">
        <v>9</v>
      </c>
      <c r="CD164" t="s">
        <v>9</v>
      </c>
      <c r="CE164" t="s">
        <v>9</v>
      </c>
      <c r="CF164" t="s">
        <v>9</v>
      </c>
      <c r="CG164" t="s">
        <v>9</v>
      </c>
      <c r="CH164" t="s">
        <v>9</v>
      </c>
      <c r="CI164" t="s">
        <v>9</v>
      </c>
      <c r="CJ164" t="s">
        <v>9</v>
      </c>
      <c r="CK164" t="s">
        <v>9</v>
      </c>
      <c r="CL164" t="s">
        <v>9</v>
      </c>
      <c r="CM164" t="s">
        <v>9</v>
      </c>
      <c r="CN164" t="s">
        <v>9</v>
      </c>
      <c r="CO164" t="s">
        <v>9</v>
      </c>
      <c r="CP164" t="s">
        <v>9</v>
      </c>
      <c r="CQ164" t="s">
        <v>9</v>
      </c>
      <c r="CR164" t="s">
        <v>9</v>
      </c>
      <c r="CS164" t="s">
        <v>9</v>
      </c>
      <c r="CT164" t="s">
        <v>9</v>
      </c>
      <c r="CU164" t="s">
        <v>9</v>
      </c>
      <c r="CV164">
        <v>6.0231182409097768</v>
      </c>
      <c r="CW164">
        <v>65.7</v>
      </c>
      <c r="CX164">
        <v>40.033333333333331</v>
      </c>
      <c r="CY164">
        <v>59.433333333333337</v>
      </c>
      <c r="CZ164">
        <v>1.006893</v>
      </c>
      <c r="DA164">
        <v>10.966420848747219</v>
      </c>
      <c r="DB164">
        <v>0.12030096</v>
      </c>
      <c r="DC164">
        <v>0.12563805</v>
      </c>
      <c r="DD164" t="s">
        <v>9</v>
      </c>
      <c r="DE164" t="s">
        <v>9</v>
      </c>
      <c r="DF164" t="s">
        <v>9</v>
      </c>
      <c r="DG164" t="s">
        <v>9</v>
      </c>
      <c r="DH164" t="s">
        <v>9</v>
      </c>
      <c r="DI164" t="s">
        <v>9</v>
      </c>
      <c r="DJ164">
        <v>6.1370455851960495</v>
      </c>
      <c r="DK164">
        <f t="shared" si="45"/>
        <v>-8.8116845222449003E-3</v>
      </c>
      <c r="DL164">
        <f t="shared" si="46"/>
        <v>-1.2450774948599252E-2</v>
      </c>
      <c r="DM164">
        <f t="shared" si="47"/>
        <v>1.5078183759365538E-2</v>
      </c>
      <c r="DN164">
        <f t="shared" si="48"/>
        <v>-6.9848617822738102E-3</v>
      </c>
      <c r="DO164">
        <f t="shared" si="49"/>
        <v>1.8352547562666466E-2</v>
      </c>
      <c r="DP164">
        <f t="shared" si="50"/>
        <v>0</v>
      </c>
      <c r="DQ164">
        <f t="shared" si="51"/>
        <v>7.1437078880365323E-4</v>
      </c>
      <c r="DR164">
        <f t="shared" si="52"/>
        <v>-2.0905195017073552E-4</v>
      </c>
      <c r="DS164">
        <f t="shared" si="53"/>
        <v>-1.5604215078636425E-2</v>
      </c>
    </row>
    <row r="165" spans="1:123" x14ac:dyDescent="0.25">
      <c r="A165" s="1">
        <v>39995</v>
      </c>
      <c r="B165">
        <v>91.811999999999998</v>
      </c>
      <c r="C165">
        <v>0.90397418272680896</v>
      </c>
      <c r="D165">
        <v>0.120305285</v>
      </c>
      <c r="E165">
        <v>9.6333333333333329</v>
      </c>
      <c r="F165">
        <v>100.607</v>
      </c>
      <c r="G165">
        <v>-1.1897734187669646E-3</v>
      </c>
      <c r="H165">
        <v>5.0699999999999995E-2</v>
      </c>
      <c r="I165">
        <v>3.36</v>
      </c>
      <c r="J165">
        <v>0.37181099000000001</v>
      </c>
      <c r="K165">
        <v>-0.954045539</v>
      </c>
      <c r="L165">
        <v>3.8888065296302727E-4</v>
      </c>
      <c r="M165">
        <v>0.38132886818698825</v>
      </c>
      <c r="N165">
        <v>4.2216414717928955E-3</v>
      </c>
      <c r="O165">
        <v>0.48</v>
      </c>
      <c r="P165">
        <f t="shared" si="56"/>
        <v>4.5197430080377154</v>
      </c>
      <c r="Q165">
        <v>-0.10095447792829564</v>
      </c>
      <c r="R165">
        <v>-2.1177227251294046</v>
      </c>
      <c r="S165">
        <v>9.1971278538810278E-2</v>
      </c>
      <c r="T165">
        <v>4.6112218377498584</v>
      </c>
      <c r="U165">
        <v>-1.1904817610612138E-3</v>
      </c>
      <c r="V165">
        <v>4.9456608712592491E-2</v>
      </c>
      <c r="W165">
        <v>3.304785404620042E-2</v>
      </c>
      <c r="X165">
        <v>-7.8522380661423199</v>
      </c>
      <c r="Y165">
        <v>-0.96409310507891388</v>
      </c>
      <c r="Z165">
        <f t="shared" si="54"/>
        <v>-5.4675312522066246</v>
      </c>
      <c r="AA165">
        <v>0.371861806881506</v>
      </c>
      <c r="AB165">
        <v>-0.95755516365651006</v>
      </c>
      <c r="AC165">
        <v>0.49460210300862401</v>
      </c>
      <c r="AD165">
        <f t="shared" si="43"/>
        <v>3.5898453675029529E-3</v>
      </c>
      <c r="AE165">
        <f t="shared" si="43"/>
        <v>-3.5564338462512612E-3</v>
      </c>
      <c r="AF165">
        <f t="shared" si="43"/>
        <v>3.5917604122470692E-5</v>
      </c>
      <c r="AG165">
        <f t="shared" si="43"/>
        <v>3.0450693444087906E-3</v>
      </c>
      <c r="AH165">
        <f t="shared" si="43"/>
        <v>-2.0851544611142359E-3</v>
      </c>
      <c r="AI165">
        <f t="shared" si="43"/>
        <v>1.5634558148724487E-4</v>
      </c>
      <c r="AJ165">
        <f t="shared" si="43"/>
        <v>-0.81072927177679011</v>
      </c>
      <c r="AK165">
        <f t="shared" si="43"/>
        <v>2.0984334022653671E-3</v>
      </c>
      <c r="AL165">
        <f t="shared" si="44"/>
        <v>9.0085080477653179E-4</v>
      </c>
      <c r="AM165">
        <f t="shared" si="44"/>
        <v>1.5672843214185828E-2</v>
      </c>
      <c r="AN165">
        <f t="shared" si="44"/>
        <v>0.10804061649845309</v>
      </c>
      <c r="AO165">
        <f t="shared" si="55"/>
        <v>4.4467352080230204E-5</v>
      </c>
      <c r="AP165">
        <f t="shared" si="57"/>
        <v>-10.020755299171526</v>
      </c>
      <c r="AQ165">
        <f t="shared" si="58"/>
        <v>4.511764912962727E-6</v>
      </c>
      <c r="AR165">
        <v>94.938000000000002</v>
      </c>
      <c r="AS165">
        <v>8.5306404010942576E-3</v>
      </c>
      <c r="AT165">
        <v>4.4471493244357691E-3</v>
      </c>
      <c r="AU165">
        <v>0.54973935383807071</v>
      </c>
      <c r="AV165">
        <v>0.53788333127944321</v>
      </c>
      <c r="AW165">
        <v>0.7609618171527105</v>
      </c>
      <c r="AX165">
        <v>4.6747500353350322</v>
      </c>
      <c r="AY165">
        <v>0.53858441643854793</v>
      </c>
      <c r="AZ165">
        <v>9.0324538969484724E-2</v>
      </c>
      <c r="BA165">
        <v>8.3936955551245307E-2</v>
      </c>
      <c r="BB165">
        <v>6.0223563558840065E-2</v>
      </c>
      <c r="BC165">
        <v>4.8859724986496724</v>
      </c>
      <c r="BD165">
        <v>0.74980687975318772</v>
      </c>
      <c r="BE165">
        <v>0.30154700228412451</v>
      </c>
      <c r="BF165">
        <v>0.29515941886588509</v>
      </c>
      <c r="BG165">
        <v>0.27144602687347985</v>
      </c>
      <c r="BH165" s="4">
        <v>8.4689372777001282E-2</v>
      </c>
      <c r="BI165">
        <v>0.88837129952872373</v>
      </c>
      <c r="BJ165">
        <v>0.17019332105299498</v>
      </c>
      <c r="BK165" s="4">
        <v>8.4689372777001282E-2</v>
      </c>
      <c r="BL165">
        <v>10.807381764073732</v>
      </c>
      <c r="BM165">
        <v>4.5532240469649015</v>
      </c>
      <c r="BN165">
        <v>0.15666666666666665</v>
      </c>
      <c r="BO165">
        <v>0.87914793790720547</v>
      </c>
      <c r="BP165" t="s">
        <v>9</v>
      </c>
      <c r="BQ165" t="s">
        <v>9</v>
      </c>
      <c r="BR165" t="s">
        <v>9</v>
      </c>
      <c r="BS165" t="s">
        <v>9</v>
      </c>
      <c r="BT165" t="s">
        <v>9</v>
      </c>
      <c r="BU165" t="s">
        <v>9</v>
      </c>
      <c r="BV165" t="s">
        <v>9</v>
      </c>
      <c r="BW165" t="s">
        <v>9</v>
      </c>
      <c r="BX165" t="s">
        <v>9</v>
      </c>
      <c r="BY165" t="s">
        <v>9</v>
      </c>
      <c r="BZ165" t="s">
        <v>9</v>
      </c>
      <c r="CA165" t="s">
        <v>9</v>
      </c>
      <c r="CB165" t="s">
        <v>9</v>
      </c>
      <c r="CC165" t="s">
        <v>9</v>
      </c>
      <c r="CD165" t="s">
        <v>9</v>
      </c>
      <c r="CE165" t="s">
        <v>9</v>
      </c>
      <c r="CF165" t="s">
        <v>9</v>
      </c>
      <c r="CG165" t="s">
        <v>9</v>
      </c>
      <c r="CH165" t="s">
        <v>9</v>
      </c>
      <c r="CI165" t="s">
        <v>9</v>
      </c>
      <c r="CJ165" t="s">
        <v>9</v>
      </c>
      <c r="CK165" t="s">
        <v>9</v>
      </c>
      <c r="CL165" t="s">
        <v>9</v>
      </c>
      <c r="CM165" t="s">
        <v>9</v>
      </c>
      <c r="CN165" t="s">
        <v>9</v>
      </c>
      <c r="CO165" t="s">
        <v>9</v>
      </c>
      <c r="CP165" t="s">
        <v>9</v>
      </c>
      <c r="CQ165" t="s">
        <v>9</v>
      </c>
      <c r="CR165" t="s">
        <v>9</v>
      </c>
      <c r="CS165" t="s">
        <v>9</v>
      </c>
      <c r="CT165" t="s">
        <v>9</v>
      </c>
      <c r="CU165" t="s">
        <v>9</v>
      </c>
      <c r="CV165">
        <v>6.0298050653110096</v>
      </c>
      <c r="CW165">
        <v>65.333333333333329</v>
      </c>
      <c r="CX165">
        <v>39.966666666666669</v>
      </c>
      <c r="CY165">
        <v>59.166666666666664</v>
      </c>
      <c r="CZ165">
        <v>0.98892199999999997</v>
      </c>
      <c r="DA165">
        <v>10.959187990844603</v>
      </c>
      <c r="DB165">
        <v>0.12030528</v>
      </c>
      <c r="DC165">
        <v>0.12851978999999999</v>
      </c>
      <c r="DD165" t="s">
        <v>9</v>
      </c>
      <c r="DE165" t="s">
        <v>9</v>
      </c>
      <c r="DF165" t="s">
        <v>9</v>
      </c>
      <c r="DG165" t="s">
        <v>9</v>
      </c>
      <c r="DH165" t="s">
        <v>9</v>
      </c>
      <c r="DI165" t="s">
        <v>9</v>
      </c>
      <c r="DJ165">
        <v>6.1222246187027478</v>
      </c>
      <c r="DK165">
        <f t="shared" si="45"/>
        <v>9.6209044002363298E-3</v>
      </c>
      <c r="DL165">
        <f t="shared" si="46"/>
        <v>1.0550918514478536E-2</v>
      </c>
      <c r="DM165">
        <f t="shared" si="47"/>
        <v>6.702877054173273E-3</v>
      </c>
      <c r="DN165">
        <f t="shared" si="48"/>
        <v>7.4645736212459179E-3</v>
      </c>
      <c r="DO165">
        <f t="shared" si="49"/>
        <v>6.6868244012328049E-3</v>
      </c>
      <c r="DP165">
        <f t="shared" si="50"/>
        <v>-2.2152863756994545E-3</v>
      </c>
      <c r="DQ165">
        <f t="shared" si="51"/>
        <v>-4.7619048518870999E-4</v>
      </c>
      <c r="DR165">
        <f t="shared" si="52"/>
        <v>-1.6739907654662045E-3</v>
      </c>
      <c r="DS165">
        <f t="shared" si="53"/>
        <v>-1.800916989688639E-2</v>
      </c>
    </row>
    <row r="166" spans="1:123" x14ac:dyDescent="0.25">
      <c r="A166" s="1">
        <v>40087</v>
      </c>
      <c r="B166">
        <v>93.114000000000004</v>
      </c>
      <c r="C166">
        <v>0.90088611962940524</v>
      </c>
      <c r="D166">
        <v>0.118851634</v>
      </c>
      <c r="E166">
        <v>9.9333333333333336</v>
      </c>
      <c r="F166">
        <v>100.399</v>
      </c>
      <c r="G166">
        <v>-3.0385319185838062E-4</v>
      </c>
      <c r="H166">
        <v>-0.26740000000000003</v>
      </c>
      <c r="I166">
        <v>3.4</v>
      </c>
      <c r="J166">
        <v>0.25508703799999999</v>
      </c>
      <c r="K166">
        <v>-0.525270872</v>
      </c>
      <c r="L166">
        <v>3.9331922496926999E-4</v>
      </c>
      <c r="M166">
        <v>0.38686707308465262</v>
      </c>
      <c r="N166">
        <v>4.5987493963112686E-3</v>
      </c>
      <c r="O166">
        <v>1.76</v>
      </c>
      <c r="P166">
        <f t="shared" si="56"/>
        <v>4.5338245489175426</v>
      </c>
      <c r="Q166">
        <v>-0.1043764226702026</v>
      </c>
      <c r="R166">
        <v>-2.1298793368480617</v>
      </c>
      <c r="S166">
        <v>9.4703935469297409E-2</v>
      </c>
      <c r="T166">
        <v>4.6091522470486632</v>
      </c>
      <c r="U166">
        <v>-3.0389936459282088E-4</v>
      </c>
      <c r="V166">
        <v>-0.31115542863742318</v>
      </c>
      <c r="W166">
        <v>3.3434776086237419E-2</v>
      </c>
      <c r="X166">
        <v>-7.8408889985381665</v>
      </c>
      <c r="Y166">
        <v>-0.94967412535667406</v>
      </c>
      <c r="Z166">
        <f t="shared" si="54"/>
        <v>-5.3819708828176509</v>
      </c>
      <c r="AA166">
        <v>0.254135039752382</v>
      </c>
      <c r="AB166">
        <v>-0.52622123154816303</v>
      </c>
      <c r="AC166">
        <v>0.34205219474439302</v>
      </c>
      <c r="AD166">
        <f t="shared" si="43"/>
        <v>1.4081540879827159E-2</v>
      </c>
      <c r="AE166">
        <f t="shared" si="43"/>
        <v>-3.4219447419069626E-3</v>
      </c>
      <c r="AF166">
        <f t="shared" ref="AF166:AN197" si="59">R166-R165</f>
        <v>-1.2156611718657118E-2</v>
      </c>
      <c r="AG166">
        <f t="shared" si="59"/>
        <v>2.7326569304871318E-3</v>
      </c>
      <c r="AH166">
        <f t="shared" si="59"/>
        <v>-2.0695907011951675E-3</v>
      </c>
      <c r="AI166">
        <f t="shared" si="59"/>
        <v>8.8658239646839296E-4</v>
      </c>
      <c r="AJ166">
        <f t="shared" si="59"/>
        <v>-0.36061203735001568</v>
      </c>
      <c r="AK166">
        <f t="shared" si="59"/>
        <v>3.8692204003699937E-4</v>
      </c>
      <c r="AL166">
        <f t="shared" si="44"/>
        <v>1.134906760415344E-2</v>
      </c>
      <c r="AM166">
        <f t="shared" si="44"/>
        <v>1.4418979722239822E-2</v>
      </c>
      <c r="AN166">
        <f t="shared" si="44"/>
        <v>8.5560369388973712E-2</v>
      </c>
      <c r="AO166">
        <f t="shared" si="55"/>
        <v>4.8276272019560024E-5</v>
      </c>
      <c r="AP166">
        <f t="shared" si="57"/>
        <v>-9.9385703805497094</v>
      </c>
      <c r="AQ166">
        <f t="shared" si="58"/>
        <v>3.8089199393298199E-6</v>
      </c>
      <c r="AR166">
        <v>95.259</v>
      </c>
      <c r="AS166">
        <v>7.7685902107159565E-3</v>
      </c>
      <c r="AT166">
        <v>3.4877998029854184E-3</v>
      </c>
      <c r="AU166">
        <v>0.56114263972579626</v>
      </c>
      <c r="AV166">
        <v>0.54924990538901697</v>
      </c>
      <c r="AW166">
        <v>0.78067585891378233</v>
      </c>
      <c r="AX166">
        <v>4.7000536421387054</v>
      </c>
      <c r="AY166">
        <v>0.55687613283084414</v>
      </c>
      <c r="AZ166">
        <v>9.414262959680253E-2</v>
      </c>
      <c r="BA166">
        <v>8.9700212800770451E-2</v>
      </c>
      <c r="BB166">
        <v>6.9540702723932202E-2</v>
      </c>
      <c r="BC166">
        <v>4.9195868613266915</v>
      </c>
      <c r="BD166">
        <v>0.77640935201883021</v>
      </c>
      <c r="BE166">
        <v>0.3136758487847886</v>
      </c>
      <c r="BF166">
        <v>0.30923343198875652</v>
      </c>
      <c r="BG166">
        <v>0.28907392191191827</v>
      </c>
      <c r="BH166" s="4">
        <v>1.6795091833582405</v>
      </c>
      <c r="BI166">
        <v>0.89250434078116891</v>
      </c>
      <c r="BJ166">
        <v>0.64324754420375208</v>
      </c>
      <c r="BK166" s="4">
        <v>1.6795091833582405</v>
      </c>
      <c r="BL166">
        <v>10.815991122155705</v>
      </c>
      <c r="BM166">
        <v>4.5565994977320594</v>
      </c>
      <c r="BN166">
        <v>5.6666666666666671E-2</v>
      </c>
      <c r="BO166">
        <v>0.88334671086560101</v>
      </c>
      <c r="BP166" t="s">
        <v>9</v>
      </c>
      <c r="BQ166" t="s">
        <v>9</v>
      </c>
      <c r="BR166" t="s">
        <v>9</v>
      </c>
      <c r="BS166" t="s">
        <v>9</v>
      </c>
      <c r="BT166" t="s">
        <v>9</v>
      </c>
      <c r="BU166" t="s">
        <v>9</v>
      </c>
      <c r="BV166" t="s">
        <v>9</v>
      </c>
      <c r="BW166" t="s">
        <v>9</v>
      </c>
      <c r="BX166" t="s">
        <v>9</v>
      </c>
      <c r="BY166" t="s">
        <v>9</v>
      </c>
      <c r="BZ166" t="s">
        <v>9</v>
      </c>
      <c r="CA166" t="s">
        <v>9</v>
      </c>
      <c r="CB166" t="s">
        <v>9</v>
      </c>
      <c r="CC166" t="s">
        <v>9</v>
      </c>
      <c r="CD166" t="s">
        <v>9</v>
      </c>
      <c r="CE166" t="s">
        <v>9</v>
      </c>
      <c r="CF166" t="s">
        <v>9</v>
      </c>
      <c r="CG166" t="s">
        <v>9</v>
      </c>
      <c r="CH166" t="s">
        <v>9</v>
      </c>
      <c r="CI166" t="s">
        <v>9</v>
      </c>
      <c r="CJ166" t="s">
        <v>9</v>
      </c>
      <c r="CK166" t="s">
        <v>9</v>
      </c>
      <c r="CL166" t="s">
        <v>9</v>
      </c>
      <c r="CM166" t="s">
        <v>9</v>
      </c>
      <c r="CN166" t="s">
        <v>9</v>
      </c>
      <c r="CO166" t="s">
        <v>9</v>
      </c>
      <c r="CP166" t="s">
        <v>9</v>
      </c>
      <c r="CQ166" t="s">
        <v>9</v>
      </c>
      <c r="CR166" t="s">
        <v>9</v>
      </c>
      <c r="CS166" t="s">
        <v>9</v>
      </c>
      <c r="CT166" t="s">
        <v>9</v>
      </c>
      <c r="CU166" t="s">
        <v>9</v>
      </c>
      <c r="CV166">
        <v>6.0573552785969165</v>
      </c>
      <c r="CW166">
        <v>64.86666666666666</v>
      </c>
      <c r="CX166">
        <v>39.933333333333337</v>
      </c>
      <c r="CY166">
        <v>58.766666666666659</v>
      </c>
      <c r="CZ166">
        <v>0.98193299999999994</v>
      </c>
      <c r="DA166">
        <v>10.951902437337324</v>
      </c>
      <c r="DB166">
        <v>0.11885163</v>
      </c>
      <c r="DC166">
        <v>0.1249507</v>
      </c>
      <c r="DD166" t="s">
        <v>9</v>
      </c>
      <c r="DE166" t="s">
        <v>9</v>
      </c>
      <c r="DF166" t="s">
        <v>9</v>
      </c>
      <c r="DG166" t="s">
        <v>9</v>
      </c>
      <c r="DH166" t="s">
        <v>9</v>
      </c>
      <c r="DI166" t="s">
        <v>9</v>
      </c>
      <c r="DJ166">
        <v>6.1236643859395743</v>
      </c>
      <c r="DK166">
        <f t="shared" si="45"/>
        <v>1.1403285887725545E-2</v>
      </c>
      <c r="DL166">
        <f t="shared" si="46"/>
        <v>1.1366574109573757E-2</v>
      </c>
      <c r="DM166">
        <f t="shared" si="47"/>
        <v>1.9714041761071832E-2</v>
      </c>
      <c r="DN166">
        <f t="shared" si="48"/>
        <v>3.818090627317805E-3</v>
      </c>
      <c r="DO166">
        <f t="shared" si="49"/>
        <v>2.7550213285906899E-2</v>
      </c>
      <c r="DP166">
        <f t="shared" si="50"/>
        <v>-2.8265716376115746E-3</v>
      </c>
      <c r="DQ166">
        <f t="shared" si="51"/>
        <v>-2.3818030361494325E-4</v>
      </c>
      <c r="DR166">
        <f t="shared" si="52"/>
        <v>-2.5162521139703853E-3</v>
      </c>
      <c r="DS166">
        <f t="shared" si="53"/>
        <v>-7.092383048614757E-3</v>
      </c>
    </row>
    <row r="167" spans="1:123" x14ac:dyDescent="0.25">
      <c r="A167" s="1">
        <v>40179</v>
      </c>
      <c r="B167">
        <v>93.551000000000002</v>
      </c>
      <c r="C167">
        <v>0.90162903463650323</v>
      </c>
      <c r="D167">
        <v>0.127162844</v>
      </c>
      <c r="E167">
        <v>9.8333333333333339</v>
      </c>
      <c r="F167">
        <v>99.534999999999997</v>
      </c>
      <c r="G167">
        <v>1.4636341843240835E-3</v>
      </c>
      <c r="H167">
        <v>-0.12296666666666665</v>
      </c>
      <c r="I167">
        <v>3.61</v>
      </c>
      <c r="J167">
        <v>0.116913449</v>
      </c>
      <c r="K167">
        <v>-0.42761411700000002</v>
      </c>
      <c r="L167">
        <v>3.9473662002734226E-4</v>
      </c>
      <c r="M167">
        <v>0.38826093322718358</v>
      </c>
      <c r="N167">
        <v>4.7325552611295826E-3</v>
      </c>
      <c r="O167">
        <v>-3.19</v>
      </c>
      <c r="P167">
        <f t="shared" si="56"/>
        <v>4.5385067421338379</v>
      </c>
      <c r="Q167">
        <v>-0.10355211331845444</v>
      </c>
      <c r="R167">
        <v>-2.0622867776658902</v>
      </c>
      <c r="S167">
        <v>9.379387928636089E-2</v>
      </c>
      <c r="T167">
        <v>4.600509341105897</v>
      </c>
      <c r="U167">
        <v>1.4625641158100497E-3</v>
      </c>
      <c r="V167">
        <v>-0.1312102789704139</v>
      </c>
      <c r="W167">
        <v>3.546366427556906E-2</v>
      </c>
      <c r="X167">
        <v>-7.8372918002038707</v>
      </c>
      <c r="Y167">
        <v>-0.94607765707376512</v>
      </c>
      <c r="Z167">
        <f t="shared" si="54"/>
        <v>-5.3532899980066402</v>
      </c>
      <c r="AA167">
        <v>0.11327476880182701</v>
      </c>
      <c r="AB167">
        <v>-0.42961206399297103</v>
      </c>
      <c r="AC167">
        <v>-5.8078191489031698E-2</v>
      </c>
      <c r="AD167">
        <f t="shared" ref="AD167:AK198" si="60">P167-P166</f>
        <v>4.6821932162952606E-3</v>
      </c>
      <c r="AE167">
        <f t="shared" si="60"/>
        <v>8.2430935174815367E-4</v>
      </c>
      <c r="AF167">
        <f t="shared" si="59"/>
        <v>6.7592559182171552E-2</v>
      </c>
      <c r="AG167">
        <f t="shared" si="59"/>
        <v>-9.1005618293651946E-4</v>
      </c>
      <c r="AH167">
        <f t="shared" si="59"/>
        <v>-8.642905942766177E-3</v>
      </c>
      <c r="AI167">
        <f t="shared" si="59"/>
        <v>1.7664634804028705E-3</v>
      </c>
      <c r="AJ167">
        <f t="shared" si="59"/>
        <v>0.17994514966700928</v>
      </c>
      <c r="AK167">
        <f t="shared" si="59"/>
        <v>2.0288881893316402E-3</v>
      </c>
      <c r="AL167">
        <f t="shared" si="44"/>
        <v>3.5971983342957259E-3</v>
      </c>
      <c r="AM167">
        <f t="shared" si="44"/>
        <v>3.5964682829089378E-3</v>
      </c>
      <c r="AN167">
        <f t="shared" si="44"/>
        <v>2.8680884811010721E-2</v>
      </c>
      <c r="AO167">
        <f t="shared" si="55"/>
        <v>4.9556071384303319E-5</v>
      </c>
      <c r="AP167">
        <f t="shared" si="57"/>
        <v>-9.9124057742343119</v>
      </c>
      <c r="AQ167">
        <f t="shared" si="58"/>
        <v>1.279799364743295E-6</v>
      </c>
      <c r="AR167">
        <v>95.498999999999995</v>
      </c>
      <c r="AS167">
        <v>1.5825261446963685E-3</v>
      </c>
      <c r="AT167">
        <v>3.6536103765918751E-3</v>
      </c>
      <c r="AU167">
        <v>0.57635829823013407</v>
      </c>
      <c r="AV167">
        <v>0.5713788670711103</v>
      </c>
      <c r="AW167">
        <v>0.77836816950369037</v>
      </c>
      <c r="AX167">
        <v>4.7186078909581193</v>
      </c>
      <c r="AY167">
        <v>0.57267807757310973</v>
      </c>
      <c r="AZ167">
        <v>0.10749691803670974</v>
      </c>
      <c r="BA167">
        <v>0.10332754052842086</v>
      </c>
      <c r="BB167">
        <v>8.906426465803341E-2</v>
      </c>
      <c r="BC167">
        <v>4.920617762231676</v>
      </c>
      <c r="BD167">
        <v>0.77468794884666603</v>
      </c>
      <c r="BE167">
        <v>0.30950678931026604</v>
      </c>
      <c r="BF167">
        <v>0.30533741180197715</v>
      </c>
      <c r="BG167">
        <v>0.29107413593158971</v>
      </c>
      <c r="BH167" s="4">
        <v>-3.1177303699172576</v>
      </c>
      <c r="BI167">
        <v>0.88240078185349113</v>
      </c>
      <c r="BJ167">
        <v>-0.711639339507118</v>
      </c>
      <c r="BK167" s="4">
        <v>-3.1177303699172576</v>
      </c>
      <c r="BL167">
        <v>10.817836400172942</v>
      </c>
      <c r="BM167">
        <v>4.5591157762276726</v>
      </c>
      <c r="BN167">
        <v>0.10666666666666665</v>
      </c>
      <c r="BO167">
        <v>0.875552384940808</v>
      </c>
      <c r="BP167" t="s">
        <v>9</v>
      </c>
      <c r="BQ167" t="s">
        <v>9</v>
      </c>
      <c r="BR167" t="s">
        <v>9</v>
      </c>
      <c r="BS167" t="s">
        <v>9</v>
      </c>
      <c r="BT167" t="s">
        <v>9</v>
      </c>
      <c r="BU167" t="s">
        <v>9</v>
      </c>
      <c r="BV167" t="s">
        <v>9</v>
      </c>
      <c r="BW167" t="s">
        <v>9</v>
      </c>
      <c r="BX167" t="s">
        <v>9</v>
      </c>
      <c r="BY167" t="s">
        <v>9</v>
      </c>
      <c r="BZ167" t="s">
        <v>9</v>
      </c>
      <c r="CA167" t="s">
        <v>9</v>
      </c>
      <c r="CB167" t="s">
        <v>9</v>
      </c>
      <c r="CC167" t="s">
        <v>9</v>
      </c>
      <c r="CD167" t="s">
        <v>9</v>
      </c>
      <c r="CE167" t="s">
        <v>9</v>
      </c>
      <c r="CF167" t="s">
        <v>9</v>
      </c>
      <c r="CG167" t="s">
        <v>9</v>
      </c>
      <c r="CH167" t="s">
        <v>9</v>
      </c>
      <c r="CI167" t="s">
        <v>9</v>
      </c>
      <c r="CJ167" t="s">
        <v>9</v>
      </c>
      <c r="CK167" t="s">
        <v>9</v>
      </c>
      <c r="CL167" t="s">
        <v>9</v>
      </c>
      <c r="CM167" t="s">
        <v>9</v>
      </c>
      <c r="CN167" t="s">
        <v>9</v>
      </c>
      <c r="CO167" t="s">
        <v>9</v>
      </c>
      <c r="CP167" t="s">
        <v>9</v>
      </c>
      <c r="CQ167" t="s">
        <v>9</v>
      </c>
      <c r="CR167" t="s">
        <v>9</v>
      </c>
      <c r="CS167" t="s">
        <v>9</v>
      </c>
      <c r="CT167" t="s">
        <v>9</v>
      </c>
      <c r="CU167" t="s">
        <v>9</v>
      </c>
      <c r="CV167">
        <v>6.0440237898446743</v>
      </c>
      <c r="CW167">
        <v>64.86666666666666</v>
      </c>
      <c r="CX167">
        <v>40.1</v>
      </c>
      <c r="CY167">
        <v>58.833333333333336</v>
      </c>
      <c r="CZ167">
        <v>0.97363599999999995</v>
      </c>
      <c r="DA167">
        <v>10.944563414750052</v>
      </c>
      <c r="DB167">
        <v>0.12716284</v>
      </c>
      <c r="DC167">
        <v>0.12195707</v>
      </c>
      <c r="DD167" t="s">
        <v>9</v>
      </c>
      <c r="DE167" t="s">
        <v>9</v>
      </c>
      <c r="DF167" t="s">
        <v>9</v>
      </c>
      <c r="DG167" t="s">
        <v>9</v>
      </c>
      <c r="DH167" t="s">
        <v>9</v>
      </c>
      <c r="DI167" t="s">
        <v>9</v>
      </c>
      <c r="DJ167">
        <v>6.1273000789376617</v>
      </c>
      <c r="DK167">
        <f t="shared" si="45"/>
        <v>1.5215658504337815E-2</v>
      </c>
      <c r="DL167">
        <f t="shared" si="46"/>
        <v>2.2128961682093329E-2</v>
      </c>
      <c r="DM167">
        <f t="shared" si="47"/>
        <v>-2.307689410091962E-3</v>
      </c>
      <c r="DN167">
        <f t="shared" si="48"/>
        <v>1.3354288439907214E-2</v>
      </c>
      <c r="DO167">
        <f t="shared" si="49"/>
        <v>-1.3331488752242215E-2</v>
      </c>
      <c r="DP167">
        <f t="shared" si="50"/>
        <v>0</v>
      </c>
      <c r="DQ167">
        <f t="shared" si="51"/>
        <v>1.1903346245383806E-3</v>
      </c>
      <c r="DR167">
        <f t="shared" si="52"/>
        <v>4.1981528744217123E-4</v>
      </c>
      <c r="DS167">
        <f t="shared" si="53"/>
        <v>-8.4855607602887413E-3</v>
      </c>
    </row>
    <row r="168" spans="1:123" x14ac:dyDescent="0.25">
      <c r="A168" s="1">
        <v>40269</v>
      </c>
      <c r="B168">
        <v>94.602000000000004</v>
      </c>
      <c r="C168">
        <v>0.90342375234951744</v>
      </c>
      <c r="D168">
        <v>0.12348097800000001</v>
      </c>
      <c r="E168">
        <v>9.6333333333333329</v>
      </c>
      <c r="F168">
        <v>100.709</v>
      </c>
      <c r="G168">
        <v>1.6237604603150104E-3</v>
      </c>
      <c r="H168">
        <v>-0.16389999999999999</v>
      </c>
      <c r="I168">
        <v>3.34</v>
      </c>
      <c r="J168">
        <v>-0.101185937</v>
      </c>
      <c r="K168">
        <v>-0.116920063</v>
      </c>
      <c r="L168">
        <v>3.9831414785310686E-4</v>
      </c>
      <c r="M168">
        <v>0.38932512428796873</v>
      </c>
      <c r="N168">
        <v>4.7798652104227542E-3</v>
      </c>
      <c r="O168">
        <v>-1.1599999999999999</v>
      </c>
      <c r="P168">
        <f t="shared" si="56"/>
        <v>4.5496786174833996</v>
      </c>
      <c r="Q168">
        <v>-0.10156356393379126</v>
      </c>
      <c r="R168">
        <v>-2.0916681590685626</v>
      </c>
      <c r="S168">
        <v>9.1971278538810278E-2</v>
      </c>
      <c r="T168">
        <v>4.6122351701102096</v>
      </c>
      <c r="U168">
        <v>1.6224435866310726E-3</v>
      </c>
      <c r="V168">
        <v>-0.17900705582612475</v>
      </c>
      <c r="W168">
        <v>3.2854336870947277E-2</v>
      </c>
      <c r="X168">
        <v>-7.8282695478122193</v>
      </c>
      <c r="Y168">
        <v>-0.94334048936115611</v>
      </c>
      <c r="Z168">
        <f t="shared" si="54"/>
        <v>-5.3433429315326899</v>
      </c>
      <c r="AA168">
        <v>-9.9986874460290101E-2</v>
      </c>
      <c r="AB168">
        <v>-0.11795258308595701</v>
      </c>
      <c r="AC168">
        <v>-0.21400694012161001</v>
      </c>
      <c r="AD168">
        <f t="shared" si="60"/>
        <v>1.1171875349561766E-2</v>
      </c>
      <c r="AE168">
        <f t="shared" si="60"/>
        <v>1.9885493846631824E-3</v>
      </c>
      <c r="AF168">
        <f t="shared" si="59"/>
        <v>-2.9381381402672435E-2</v>
      </c>
      <c r="AG168">
        <f t="shared" si="59"/>
        <v>-1.8226007475506123E-3</v>
      </c>
      <c r="AH168">
        <f t="shared" si="59"/>
        <v>1.1725829004312516E-2</v>
      </c>
      <c r="AI168">
        <f t="shared" si="59"/>
        <v>1.5987947082102293E-4</v>
      </c>
      <c r="AJ168">
        <f t="shared" si="59"/>
        <v>-4.7796776855710849E-2</v>
      </c>
      <c r="AK168">
        <f t="shared" si="59"/>
        <v>-2.6093274046217821E-3</v>
      </c>
      <c r="AL168">
        <f t="shared" si="44"/>
        <v>9.0222523916514419E-3</v>
      </c>
      <c r="AM168">
        <f t="shared" si="44"/>
        <v>2.7371677126090121E-3</v>
      </c>
      <c r="AN168">
        <f t="shared" si="44"/>
        <v>9.9470664739502723E-3</v>
      </c>
      <c r="AO168">
        <f t="shared" si="55"/>
        <v>4.9819843140434991E-5</v>
      </c>
      <c r="AP168">
        <f t="shared" si="57"/>
        <v>-9.9070971966611907</v>
      </c>
      <c r="AQ168">
        <f t="shared" si="58"/>
        <v>2.6377175613167164E-7</v>
      </c>
      <c r="AR168">
        <v>95.942999999999998</v>
      </c>
      <c r="AS168">
        <v>-3.5281923338638908E-4</v>
      </c>
      <c r="AT168">
        <v>3.7856237147488726E-3</v>
      </c>
      <c r="AU168">
        <v>0.57275686703465745</v>
      </c>
      <c r="AV168">
        <v>0.56253387228530904</v>
      </c>
      <c r="AW168">
        <v>0.78534000318644082</v>
      </c>
      <c r="AX168">
        <v>4.7178311519949787</v>
      </c>
      <c r="AY168">
        <v>0.57290317347935371</v>
      </c>
      <c r="AZ168">
        <v>9.766585402699296E-2</v>
      </c>
      <c r="BA168">
        <v>9.5035366226627893E-2</v>
      </c>
      <c r="BB168">
        <v>8.6806580555436552E-2</v>
      </c>
      <c r="BC168">
        <v>4.9304142881467623</v>
      </c>
      <c r="BD168">
        <v>0.78548630963113708</v>
      </c>
      <c r="BE168">
        <v>0.31024899017877633</v>
      </c>
      <c r="BF168">
        <v>0.30761850237841126</v>
      </c>
      <c r="BG168">
        <v>0.29938971670721992</v>
      </c>
      <c r="BH168" s="4">
        <v>-1.5983232851123041</v>
      </c>
      <c r="BI168">
        <v>0.87717499001583854</v>
      </c>
      <c r="BJ168">
        <v>-0.30594590721305498</v>
      </c>
      <c r="BK168" s="4">
        <v>-1.5983232851123041</v>
      </c>
      <c r="BL168">
        <v>10.825203541055348</v>
      </c>
      <c r="BM168">
        <v>4.5637542651285008</v>
      </c>
      <c r="BN168">
        <v>0.14666666666666667</v>
      </c>
      <c r="BO168">
        <v>0.87155657672802722</v>
      </c>
      <c r="BP168" t="s">
        <v>9</v>
      </c>
      <c r="BQ168" t="s">
        <v>9</v>
      </c>
      <c r="BR168" t="s">
        <v>9</v>
      </c>
      <c r="BS168" t="s">
        <v>9</v>
      </c>
      <c r="BT168" t="s">
        <v>9</v>
      </c>
      <c r="BU168" t="s">
        <v>9</v>
      </c>
      <c r="BV168" t="s">
        <v>9</v>
      </c>
      <c r="BW168" t="s">
        <v>9</v>
      </c>
      <c r="BX168" t="s">
        <v>9</v>
      </c>
      <c r="BY168" t="s">
        <v>9</v>
      </c>
      <c r="BZ168" t="s">
        <v>9</v>
      </c>
      <c r="CA168" t="s">
        <v>9</v>
      </c>
      <c r="CB168" t="s">
        <v>9</v>
      </c>
      <c r="CC168" t="s">
        <v>9</v>
      </c>
      <c r="CD168" t="s">
        <v>9</v>
      </c>
      <c r="CE168" t="s">
        <v>9</v>
      </c>
      <c r="CF168" t="s">
        <v>9</v>
      </c>
      <c r="CG168" t="s">
        <v>9</v>
      </c>
      <c r="CH168" t="s">
        <v>9</v>
      </c>
      <c r="CI168" t="s">
        <v>9</v>
      </c>
      <c r="CJ168" t="s">
        <v>9</v>
      </c>
      <c r="CK168" t="s">
        <v>9</v>
      </c>
      <c r="CL168" t="s">
        <v>9</v>
      </c>
      <c r="CM168" t="s">
        <v>9</v>
      </c>
      <c r="CN168" t="s">
        <v>9</v>
      </c>
      <c r="CO168" t="s">
        <v>9</v>
      </c>
      <c r="CP168" t="s">
        <v>9</v>
      </c>
      <c r="CQ168" t="s">
        <v>9</v>
      </c>
      <c r="CR168" t="s">
        <v>9</v>
      </c>
      <c r="CS168" t="s">
        <v>9</v>
      </c>
      <c r="CT168" t="s">
        <v>9</v>
      </c>
      <c r="CU168" t="s">
        <v>9</v>
      </c>
      <c r="CV168">
        <v>6.0480031855935241</v>
      </c>
      <c r="CW168">
        <v>64.900000000000006</v>
      </c>
      <c r="CX168">
        <v>40.333333333333329</v>
      </c>
      <c r="CY168">
        <v>58.733333333333327</v>
      </c>
      <c r="CZ168">
        <v>0.968754</v>
      </c>
      <c r="DA168">
        <v>10.937170132451657</v>
      </c>
      <c r="DB168">
        <v>0.12348098</v>
      </c>
      <c r="DC168">
        <v>0.12141419000000001</v>
      </c>
      <c r="DD168" t="s">
        <v>9</v>
      </c>
      <c r="DE168" t="s">
        <v>9</v>
      </c>
      <c r="DF168" t="s">
        <v>9</v>
      </c>
      <c r="DG168" t="s">
        <v>9</v>
      </c>
      <c r="DH168" t="s">
        <v>9</v>
      </c>
      <c r="DI168" t="s">
        <v>9</v>
      </c>
      <c r="DJ168">
        <v>6.1332877326415067</v>
      </c>
      <c r="DK168">
        <f t="shared" si="45"/>
        <v>-3.6014311954766232E-3</v>
      </c>
      <c r="DL168">
        <f t="shared" si="46"/>
        <v>-8.8449947858012523E-3</v>
      </c>
      <c r="DM168">
        <f t="shared" si="47"/>
        <v>6.9718336827504501E-3</v>
      </c>
      <c r="DN168">
        <f t="shared" si="48"/>
        <v>-9.8310640097167834E-3</v>
      </c>
      <c r="DO168">
        <f t="shared" si="49"/>
        <v>3.9793957488498677E-3</v>
      </c>
      <c r="DP168">
        <f t="shared" si="50"/>
        <v>2.0216314634702304E-4</v>
      </c>
      <c r="DQ168">
        <f t="shared" si="51"/>
        <v>1.6640916713103748E-3</v>
      </c>
      <c r="DR168">
        <f t="shared" si="52"/>
        <v>-6.2978904149446624E-4</v>
      </c>
      <c r="DS168">
        <f t="shared" si="53"/>
        <v>-5.0268074693372924E-3</v>
      </c>
    </row>
    <row r="169" spans="1:123" x14ac:dyDescent="0.25">
      <c r="A169" s="1">
        <v>40360</v>
      </c>
      <c r="B169">
        <v>95.646000000000001</v>
      </c>
      <c r="C169">
        <v>0.90527599230755884</v>
      </c>
      <c r="D169">
        <v>0.12209661600000001</v>
      </c>
      <c r="E169">
        <v>9.4666666666666668</v>
      </c>
      <c r="F169">
        <v>100.85</v>
      </c>
      <c r="G169">
        <v>-3.1668057989717895E-4</v>
      </c>
      <c r="H169">
        <v>-0.12093333333333334</v>
      </c>
      <c r="I169">
        <v>2.63</v>
      </c>
      <c r="J169">
        <v>2.9958095000000001E-2</v>
      </c>
      <c r="K169">
        <v>-0.137009873</v>
      </c>
      <c r="L169">
        <v>4.016984174982361E-4</v>
      </c>
      <c r="M169">
        <v>0.39182871074578229</v>
      </c>
      <c r="N169">
        <v>4.6046545487126072E-3</v>
      </c>
      <c r="O169">
        <v>2.5499999999999998</v>
      </c>
      <c r="P169">
        <f t="shared" si="56"/>
        <v>4.5606538758795647</v>
      </c>
      <c r="Q169">
        <v>-9.9515417898485919E-2</v>
      </c>
      <c r="R169">
        <v>-2.1029426132372602</v>
      </c>
      <c r="S169">
        <v>9.0449902922072112E-2</v>
      </c>
      <c r="T169">
        <v>4.6136342644002211</v>
      </c>
      <c r="U169">
        <v>-3.1673073378082824E-4</v>
      </c>
      <c r="V169">
        <v>-0.12889454041110215</v>
      </c>
      <c r="W169">
        <v>2.5960101669531624E-2</v>
      </c>
      <c r="X169">
        <v>-7.8198089561182833</v>
      </c>
      <c r="Y169">
        <v>-0.93693049707076459</v>
      </c>
      <c r="Z169">
        <f t="shared" si="54"/>
        <v>-5.3806876286549592</v>
      </c>
      <c r="AA169">
        <v>2.8002019916457899E-2</v>
      </c>
      <c r="AB169">
        <v>-0.13543879905466</v>
      </c>
      <c r="AC169">
        <v>5.8142997042858101E-2</v>
      </c>
      <c r="AD169">
        <f t="shared" si="60"/>
        <v>1.0975258396165088E-2</v>
      </c>
      <c r="AE169">
        <f t="shared" si="60"/>
        <v>2.0481460353053427E-3</v>
      </c>
      <c r="AF169">
        <f t="shared" si="59"/>
        <v>-1.1274454168697545E-2</v>
      </c>
      <c r="AG169">
        <f t="shared" si="59"/>
        <v>-1.5213756167381659E-3</v>
      </c>
      <c r="AH169">
        <f t="shared" si="59"/>
        <v>1.3990942900115044E-3</v>
      </c>
      <c r="AI169">
        <f t="shared" si="59"/>
        <v>-1.9391743204119009E-3</v>
      </c>
      <c r="AJ169">
        <f t="shared" si="59"/>
        <v>5.0112515415022596E-2</v>
      </c>
      <c r="AK169">
        <f t="shared" si="59"/>
        <v>-6.8942352014156535E-3</v>
      </c>
      <c r="AL169">
        <f t="shared" si="44"/>
        <v>8.4605916939359815E-3</v>
      </c>
      <c r="AM169">
        <f t="shared" si="44"/>
        <v>6.4099922903915196E-3</v>
      </c>
      <c r="AN169">
        <f t="shared" si="44"/>
        <v>-3.7344697122269288E-2</v>
      </c>
      <c r="AO169">
        <f t="shared" si="55"/>
        <v>4.7854488045484478E-5</v>
      </c>
      <c r="AP169">
        <f t="shared" si="57"/>
        <v>-9.9473456504096855</v>
      </c>
      <c r="AQ169">
        <f t="shared" si="58"/>
        <v>-1.9653550949505131E-6</v>
      </c>
      <c r="AR169">
        <v>96.221999999999994</v>
      </c>
      <c r="AS169">
        <v>2.9229031536299518E-3</v>
      </c>
      <c r="AT169">
        <v>2.6927328862696685E-3</v>
      </c>
      <c r="AU169">
        <v>0.57623453031092342</v>
      </c>
      <c r="AV169">
        <v>0.56255360873818294</v>
      </c>
      <c r="AW169">
        <v>0.7917896365142989</v>
      </c>
      <c r="AX169">
        <v>4.7274164867323645</v>
      </c>
      <c r="AY169">
        <v>0.57668492316424913</v>
      </c>
      <c r="AZ169">
        <v>9.5324800478953586E-2</v>
      </c>
      <c r="BA169">
        <v>9.4094351686866584E-2</v>
      </c>
      <c r="BB169">
        <v>8.6974000026766196E-2</v>
      </c>
      <c r="BC169">
        <v>4.9429715929357396</v>
      </c>
      <c r="BD169">
        <v>0.79224002936762461</v>
      </c>
      <c r="BE169">
        <v>0.31087990668232907</v>
      </c>
      <c r="BF169">
        <v>0.30964945789024206</v>
      </c>
      <c r="BG169">
        <v>0.30252910623014168</v>
      </c>
      <c r="BH169" s="4">
        <v>2.3812426515375602</v>
      </c>
      <c r="BI169">
        <v>0.88205458828133765</v>
      </c>
      <c r="BJ169">
        <v>0.59452294200354006</v>
      </c>
      <c r="BK169" s="4">
        <v>2.3812426515375602</v>
      </c>
      <c r="BL169">
        <v>10.83057973810414</v>
      </c>
      <c r="BM169">
        <v>4.5666580217547263</v>
      </c>
      <c r="BN169">
        <v>0.15666666666666665</v>
      </c>
      <c r="BO169">
        <v>0.87750968335687107</v>
      </c>
      <c r="BP169" t="s">
        <v>9</v>
      </c>
      <c r="BQ169" t="s">
        <v>9</v>
      </c>
      <c r="BR169" t="s">
        <v>9</v>
      </c>
      <c r="BS169" t="s">
        <v>9</v>
      </c>
      <c r="BT169" t="s">
        <v>9</v>
      </c>
      <c r="BU169" t="s">
        <v>9</v>
      </c>
      <c r="BV169" t="s">
        <v>9</v>
      </c>
      <c r="BW169" t="s">
        <v>9</v>
      </c>
      <c r="BX169" t="s">
        <v>9</v>
      </c>
      <c r="BY169" t="s">
        <v>9</v>
      </c>
      <c r="BZ169" t="s">
        <v>9</v>
      </c>
      <c r="CA169" t="s">
        <v>9</v>
      </c>
      <c r="CB169" t="s">
        <v>9</v>
      </c>
      <c r="CC169" t="s">
        <v>9</v>
      </c>
      <c r="CD169" t="s">
        <v>9</v>
      </c>
      <c r="CE169" t="s">
        <v>9</v>
      </c>
      <c r="CF169" t="s">
        <v>9</v>
      </c>
      <c r="CG169" t="s">
        <v>9</v>
      </c>
      <c r="CH169" t="s">
        <v>9</v>
      </c>
      <c r="CI169" t="s">
        <v>9</v>
      </c>
      <c r="CJ169" t="s">
        <v>9</v>
      </c>
      <c r="CK169" t="s">
        <v>9</v>
      </c>
      <c r="CL169" t="s">
        <v>9</v>
      </c>
      <c r="CM169" t="s">
        <v>9</v>
      </c>
      <c r="CN169" t="s">
        <v>9</v>
      </c>
      <c r="CO169" t="s">
        <v>9</v>
      </c>
      <c r="CP169" t="s">
        <v>9</v>
      </c>
      <c r="CQ169" t="s">
        <v>9</v>
      </c>
      <c r="CR169" t="s">
        <v>9</v>
      </c>
      <c r="CS169" t="s">
        <v>9</v>
      </c>
      <c r="CT169" t="s">
        <v>9</v>
      </c>
      <c r="CU169" t="s">
        <v>9</v>
      </c>
      <c r="CV169">
        <v>6.0606477338171763</v>
      </c>
      <c r="CW169">
        <v>64.63333333333334</v>
      </c>
      <c r="CX169">
        <v>40.433333333333337</v>
      </c>
      <c r="CY169">
        <v>58.5</v>
      </c>
      <c r="CZ169">
        <v>0.96215600000000001</v>
      </c>
      <c r="DA169">
        <v>10.95596100291203</v>
      </c>
      <c r="DB169">
        <v>0.12209662</v>
      </c>
      <c r="DC169">
        <v>0.12077872000000001</v>
      </c>
      <c r="DD169" t="s">
        <v>9</v>
      </c>
      <c r="DE169" t="s">
        <v>9</v>
      </c>
      <c r="DF169" t="s">
        <v>9</v>
      </c>
      <c r="DG169" t="s">
        <v>9</v>
      </c>
      <c r="DH169" t="s">
        <v>9</v>
      </c>
      <c r="DI169" t="s">
        <v>9</v>
      </c>
      <c r="DJ169">
        <v>6.1438024810113037</v>
      </c>
      <c r="DK169">
        <f t="shared" si="45"/>
        <v>3.4776632762659743E-3</v>
      </c>
      <c r="DL169">
        <f t="shared" si="46"/>
        <v>1.973645287389747E-5</v>
      </c>
      <c r="DM169">
        <f t="shared" si="47"/>
        <v>6.4496333278580842E-3</v>
      </c>
      <c r="DN169">
        <f t="shared" si="48"/>
        <v>-2.3410535480393735E-3</v>
      </c>
      <c r="DO169">
        <f t="shared" si="49"/>
        <v>1.264454822365213E-2</v>
      </c>
      <c r="DP169">
        <f t="shared" si="50"/>
        <v>-1.6184506870836612E-3</v>
      </c>
      <c r="DQ169">
        <f t="shared" si="51"/>
        <v>7.1233530258951738E-4</v>
      </c>
      <c r="DR169">
        <f t="shared" si="52"/>
        <v>-1.4710520673173466E-3</v>
      </c>
      <c r="DS169">
        <f t="shared" si="53"/>
        <v>-6.8341100102838823E-3</v>
      </c>
    </row>
    <row r="170" spans="1:123" x14ac:dyDescent="0.25">
      <c r="A170" s="1">
        <v>40452</v>
      </c>
      <c r="B170">
        <v>96.38</v>
      </c>
      <c r="C170">
        <v>0.90475715740881202</v>
      </c>
      <c r="D170">
        <v>0.124493584</v>
      </c>
      <c r="E170">
        <v>9.5</v>
      </c>
      <c r="F170">
        <v>100.505</v>
      </c>
      <c r="G170">
        <v>-1.3923210596296994E-3</v>
      </c>
      <c r="H170">
        <v>-0.21503333333333333</v>
      </c>
      <c r="I170">
        <v>2.7266666666666666</v>
      </c>
      <c r="J170">
        <v>2.0656498999999998E-2</v>
      </c>
      <c r="K170">
        <v>-0.18978329799999999</v>
      </c>
      <c r="L170">
        <v>4.0375181705074335E-4</v>
      </c>
      <c r="M170">
        <v>0.39289489946245038</v>
      </c>
      <c r="N170">
        <v>5.043755838650083E-3</v>
      </c>
      <c r="O170">
        <v>-2.68</v>
      </c>
      <c r="P170">
        <f t="shared" si="56"/>
        <v>4.5682987112121864</v>
      </c>
      <c r="Q170">
        <v>-0.10008870564521941</v>
      </c>
      <c r="R170">
        <v>-2.0835010985418503</v>
      </c>
      <c r="S170">
        <v>9.0754363268464117E-2</v>
      </c>
      <c r="T170">
        <v>4.6102074775053596</v>
      </c>
      <c r="U170">
        <v>-1.3932912392351587E-3</v>
      </c>
      <c r="V170">
        <v>-0.24211402494631132</v>
      </c>
      <c r="W170">
        <v>2.6901553197506367E-2</v>
      </c>
      <c r="X170">
        <v>-7.8147101830022558</v>
      </c>
      <c r="Y170">
        <v>-0.9342131342722837</v>
      </c>
      <c r="Z170">
        <f t="shared" si="54"/>
        <v>-5.289604268345677</v>
      </c>
      <c r="AA170">
        <v>2.0149401968060102E-2</v>
      </c>
      <c r="AB170">
        <v>-0.18767414416086201</v>
      </c>
      <c r="AC170">
        <v>0.42283324895646401</v>
      </c>
      <c r="AD170">
        <f t="shared" si="60"/>
        <v>7.6448353326217244E-3</v>
      </c>
      <c r="AE170">
        <f t="shared" si="60"/>
        <v>-5.7328774673348626E-4</v>
      </c>
      <c r="AF170">
        <f t="shared" si="59"/>
        <v>1.9441514695409889E-2</v>
      </c>
      <c r="AG170">
        <f t="shared" si="59"/>
        <v>3.0446034639200481E-4</v>
      </c>
      <c r="AH170">
        <f t="shared" si="59"/>
        <v>-3.4267868948614222E-3</v>
      </c>
      <c r="AI170">
        <f t="shared" si="59"/>
        <v>-1.0765605054543304E-3</v>
      </c>
      <c r="AJ170">
        <f t="shared" si="59"/>
        <v>-0.11321948453520916</v>
      </c>
      <c r="AK170">
        <f t="shared" si="59"/>
        <v>9.4145152797474319E-4</v>
      </c>
      <c r="AL170">
        <f t="shared" si="44"/>
        <v>5.0987731160274663E-3</v>
      </c>
      <c r="AM170">
        <f t="shared" si="44"/>
        <v>2.7173627984808935E-3</v>
      </c>
      <c r="AN170">
        <f t="shared" si="44"/>
        <v>9.1083360309282213E-2</v>
      </c>
      <c r="AO170">
        <f t="shared" si="55"/>
        <v>5.2124839439145986E-5</v>
      </c>
      <c r="AP170">
        <f t="shared" si="57"/>
        <v>-9.8618689581542061</v>
      </c>
      <c r="AQ170">
        <f t="shared" si="58"/>
        <v>4.2703513936615082E-6</v>
      </c>
      <c r="AR170">
        <v>96.763000000000005</v>
      </c>
      <c r="AS170">
        <v>8.0322886252575474E-3</v>
      </c>
      <c r="AT170">
        <v>2.5604301823094889E-3</v>
      </c>
      <c r="AU170">
        <v>0.58042100106720362</v>
      </c>
      <c r="AV170">
        <v>0.56669600113091789</v>
      </c>
      <c r="AW170">
        <v>0.79225140074547828</v>
      </c>
      <c r="AX170">
        <v>4.7340017442999009</v>
      </c>
      <c r="AY170">
        <v>0.58213816931821161</v>
      </c>
      <c r="AZ170">
        <v>9.6147594184731122E-2</v>
      </c>
      <c r="BA170">
        <v>9.5559524016413544E-2</v>
      </c>
      <c r="BB170">
        <v>9.0996591838854168E-2</v>
      </c>
      <c r="BC170">
        <v>4.9458321439781754</v>
      </c>
      <c r="BD170">
        <v>0.79396856899648627</v>
      </c>
      <c r="BE170">
        <v>0.30797799386300578</v>
      </c>
      <c r="BF170">
        <v>0.30738992369468821</v>
      </c>
      <c r="BG170">
        <v>0.30282699151712883</v>
      </c>
      <c r="BH170" s="4">
        <v>-2.3797924003045634</v>
      </c>
      <c r="BI170">
        <v>0.87682783745628379</v>
      </c>
      <c r="BJ170">
        <v>-0.24356570886518999</v>
      </c>
      <c r="BK170" s="4">
        <v>-2.3797924003045634</v>
      </c>
      <c r="BL170">
        <v>10.833602291003352</v>
      </c>
      <c r="BM170">
        <v>4.5722646898085291</v>
      </c>
      <c r="BN170">
        <v>0.13666666666666669</v>
      </c>
      <c r="BO170">
        <v>0.87156020235610965</v>
      </c>
      <c r="BP170" t="s">
        <v>9</v>
      </c>
      <c r="BQ170" t="s">
        <v>9</v>
      </c>
      <c r="BR170" t="s">
        <v>9</v>
      </c>
      <c r="BS170" t="s">
        <v>9</v>
      </c>
      <c r="BT170" t="s">
        <v>9</v>
      </c>
      <c r="BU170" t="s">
        <v>9</v>
      </c>
      <c r="BV170" t="s">
        <v>9</v>
      </c>
      <c r="BW170" t="s">
        <v>9</v>
      </c>
      <c r="BX170" t="s">
        <v>9</v>
      </c>
      <c r="BY170" t="s">
        <v>9</v>
      </c>
      <c r="BZ170" t="s">
        <v>9</v>
      </c>
      <c r="CA170" t="s">
        <v>9</v>
      </c>
      <c r="CB170" t="s">
        <v>9</v>
      </c>
      <c r="CC170" t="s">
        <v>9</v>
      </c>
      <c r="CD170" t="s">
        <v>9</v>
      </c>
      <c r="CE170" t="s">
        <v>9</v>
      </c>
      <c r="CF170" t="s">
        <v>9</v>
      </c>
      <c r="CG170" t="s">
        <v>9</v>
      </c>
      <c r="CH170" t="s">
        <v>9</v>
      </c>
      <c r="CI170" t="s">
        <v>9</v>
      </c>
      <c r="CJ170" t="s">
        <v>9</v>
      </c>
      <c r="CK170" t="s">
        <v>9</v>
      </c>
      <c r="CL170" t="s">
        <v>9</v>
      </c>
      <c r="CM170" t="s">
        <v>9</v>
      </c>
      <c r="CN170" t="s">
        <v>9</v>
      </c>
      <c r="CO170" t="s">
        <v>9</v>
      </c>
      <c r="CP170" t="s">
        <v>9</v>
      </c>
      <c r="CQ170" t="s">
        <v>9</v>
      </c>
      <c r="CR170" t="s">
        <v>9</v>
      </c>
      <c r="CS170" t="s">
        <v>9</v>
      </c>
      <c r="CT170" t="s">
        <v>9</v>
      </c>
      <c r="CU170" t="s">
        <v>9</v>
      </c>
      <c r="CV170">
        <v>6.0829766141140338</v>
      </c>
      <c r="CW170">
        <v>64.433333333333337</v>
      </c>
      <c r="CX170">
        <v>40.1</v>
      </c>
      <c r="CY170">
        <v>58.433333333333337</v>
      </c>
      <c r="CZ170">
        <v>0.95563299999999995</v>
      </c>
      <c r="DA170">
        <v>10.974405279352913</v>
      </c>
      <c r="DB170">
        <v>0.12449358000000001</v>
      </c>
      <c r="DC170">
        <v>0.12608127999999999</v>
      </c>
      <c r="DD170" t="s">
        <v>9</v>
      </c>
      <c r="DE170" t="s">
        <v>9</v>
      </c>
      <c r="DF170" t="s">
        <v>9</v>
      </c>
      <c r="DG170" t="s">
        <v>9</v>
      </c>
      <c r="DH170" t="s">
        <v>9</v>
      </c>
      <c r="DI170" t="s">
        <v>9</v>
      </c>
      <c r="DJ170">
        <v>6.1569491398651808</v>
      </c>
      <c r="DK170">
        <f t="shared" si="45"/>
        <v>4.1864707562802028E-3</v>
      </c>
      <c r="DL170">
        <f t="shared" si="46"/>
        <v>4.1423923927349504E-3</v>
      </c>
      <c r="DM170">
        <f t="shared" si="47"/>
        <v>4.6176423117938459E-4</v>
      </c>
      <c r="DN170">
        <f t="shared" si="48"/>
        <v>8.2279370577753586E-4</v>
      </c>
      <c r="DO170">
        <f t="shared" si="49"/>
        <v>2.2328880296857534E-2</v>
      </c>
      <c r="DP170">
        <f t="shared" si="50"/>
        <v>-1.2155593068866044E-3</v>
      </c>
      <c r="DQ170">
        <f t="shared" si="51"/>
        <v>-2.3764269738998922E-3</v>
      </c>
      <c r="DR170">
        <f t="shared" si="52"/>
        <v>-4.206983654812535E-4</v>
      </c>
      <c r="DS170">
        <f t="shared" si="53"/>
        <v>-6.8026515480900177E-3</v>
      </c>
    </row>
    <row r="171" spans="1:123" x14ac:dyDescent="0.25">
      <c r="A171" s="1">
        <v>40544</v>
      </c>
      <c r="B171">
        <v>95.861999999999995</v>
      </c>
      <c r="C171">
        <v>0.90960154658118997</v>
      </c>
      <c r="D171">
        <v>0.121560736</v>
      </c>
      <c r="E171">
        <v>9.0333333333333332</v>
      </c>
      <c r="F171">
        <v>101.19799999999999</v>
      </c>
      <c r="G171">
        <v>-2.7842155620458639E-3</v>
      </c>
      <c r="H171">
        <v>-0.1731</v>
      </c>
      <c r="I171">
        <v>3.33</v>
      </c>
      <c r="J171">
        <v>-8.9247901000000004E-2</v>
      </c>
      <c r="K171">
        <v>-0.13920068599999999</v>
      </c>
      <c r="L171">
        <v>4.013447657963927E-4</v>
      </c>
      <c r="M171">
        <v>0.38973065592848766</v>
      </c>
      <c r="N171">
        <v>5.454186413902053E-3</v>
      </c>
      <c r="O171">
        <v>-2.2000000000000002</v>
      </c>
      <c r="P171">
        <f t="shared" si="56"/>
        <v>4.5629096572734893</v>
      </c>
      <c r="Q171">
        <v>-9.4748636260108099E-2</v>
      </c>
      <c r="R171">
        <v>-2.1073412563286427</v>
      </c>
      <c r="S171">
        <v>8.6483459888137201E-2</v>
      </c>
      <c r="T171">
        <v>4.6170789938122274</v>
      </c>
      <c r="U171">
        <v>-2.7880986995298608E-3</v>
      </c>
      <c r="V171">
        <v>-0.19007151025401609</v>
      </c>
      <c r="W171">
        <v>3.275756423817229E-2</v>
      </c>
      <c r="X171">
        <v>-7.8206897349657059</v>
      </c>
      <c r="Y171">
        <v>-0.94229940427470837</v>
      </c>
      <c r="Z171">
        <f t="shared" si="54"/>
        <v>-5.2113718158428659</v>
      </c>
      <c r="AA171">
        <v>-8.9444600563348603E-2</v>
      </c>
      <c r="AB171">
        <v>-0.138887147481805</v>
      </c>
      <c r="AC171">
        <v>0.32919817112135502</v>
      </c>
      <c r="AD171">
        <f t="shared" si="60"/>
        <v>-5.3890539386971525E-3</v>
      </c>
      <c r="AE171">
        <f t="shared" si="60"/>
        <v>5.3400693851113068E-3</v>
      </c>
      <c r="AF171">
        <f t="shared" si="59"/>
        <v>-2.3840157786792382E-2</v>
      </c>
      <c r="AG171">
        <f t="shared" si="59"/>
        <v>-4.2709033803269153E-3</v>
      </c>
      <c r="AH171">
        <f t="shared" si="59"/>
        <v>6.8715163068677754E-3</v>
      </c>
      <c r="AI171">
        <f t="shared" si="59"/>
        <v>-1.3948074602947022E-3</v>
      </c>
      <c r="AJ171">
        <f t="shared" si="59"/>
        <v>5.2042514692295233E-2</v>
      </c>
      <c r="AK171">
        <f t="shared" si="59"/>
        <v>5.8560110406659233E-3</v>
      </c>
      <c r="AL171">
        <f t="shared" si="44"/>
        <v>-5.9795519634500138E-3</v>
      </c>
      <c r="AM171">
        <f t="shared" si="44"/>
        <v>-8.0862700024246781E-3</v>
      </c>
      <c r="AN171">
        <f t="shared" si="44"/>
        <v>7.8232452502811078E-2</v>
      </c>
      <c r="AO171">
        <f t="shared" si="55"/>
        <v>5.6065154383623581E-5</v>
      </c>
      <c r="AP171">
        <f t="shared" si="57"/>
        <v>-9.7889960724010052</v>
      </c>
      <c r="AQ171">
        <f t="shared" si="58"/>
        <v>3.9403149444775946E-6</v>
      </c>
      <c r="AR171">
        <v>97.283000000000001</v>
      </c>
      <c r="AS171">
        <v>1.0559680805335526E-2</v>
      </c>
      <c r="AT171">
        <v>2.7255544457558518E-3</v>
      </c>
      <c r="AU171">
        <v>0.5626785216953144</v>
      </c>
      <c r="AV171">
        <v>0.54528161431234834</v>
      </c>
      <c r="AW171">
        <v>0.7834913012368252</v>
      </c>
      <c r="AX171">
        <v>4.7083853826141953</v>
      </c>
      <c r="AY171">
        <v>0.56014910789495687</v>
      </c>
      <c r="AZ171">
        <v>8.2731066168868272E-2</v>
      </c>
      <c r="BA171">
        <v>8.0450800110759668E-2</v>
      </c>
      <c r="BB171">
        <v>7.7096877327930469E-2</v>
      </c>
      <c r="BC171">
        <v>4.9291981621557062</v>
      </c>
      <c r="BD171">
        <v>0.78096188743646766</v>
      </c>
      <c r="BE171">
        <v>0.30354384571037907</v>
      </c>
      <c r="BF171">
        <v>0.30126357965227046</v>
      </c>
      <c r="BG171">
        <v>0.29790965686944126</v>
      </c>
      <c r="BH171" s="4">
        <v>-1.8719012054583077</v>
      </c>
      <c r="BI171">
        <v>0.87402265085015918</v>
      </c>
      <c r="BJ171">
        <v>-0.31490050812933501</v>
      </c>
      <c r="BK171" s="4">
        <v>-1.8719012054583077</v>
      </c>
      <c r="BL171">
        <v>10.829570186872752</v>
      </c>
      <c r="BM171">
        <v>4.5776242565581402</v>
      </c>
      <c r="BN171">
        <v>0.12666666666666668</v>
      </c>
      <c r="BO171">
        <v>0.86688044934246389</v>
      </c>
      <c r="BP171" t="s">
        <v>9</v>
      </c>
      <c r="BQ171" t="s">
        <v>9</v>
      </c>
      <c r="BR171" t="s">
        <v>9</v>
      </c>
      <c r="BS171" t="s">
        <v>9</v>
      </c>
      <c r="BT171" t="s">
        <v>9</v>
      </c>
      <c r="BU171" t="s">
        <v>9</v>
      </c>
      <c r="BV171" t="s">
        <v>9</v>
      </c>
      <c r="BW171" t="s">
        <v>9</v>
      </c>
      <c r="BX171" t="s">
        <v>9</v>
      </c>
      <c r="BY171" t="s">
        <v>9</v>
      </c>
      <c r="BZ171" t="s">
        <v>9</v>
      </c>
      <c r="CA171" t="s">
        <v>9</v>
      </c>
      <c r="CB171" t="s">
        <v>9</v>
      </c>
      <c r="CC171" t="s">
        <v>9</v>
      </c>
      <c r="CD171" t="s">
        <v>9</v>
      </c>
      <c r="CE171" t="s">
        <v>9</v>
      </c>
      <c r="CF171" t="s">
        <v>9</v>
      </c>
      <c r="CG171" t="s">
        <v>9</v>
      </c>
      <c r="CH171" t="s">
        <v>9</v>
      </c>
      <c r="CI171" t="s">
        <v>9</v>
      </c>
      <c r="CJ171" t="s">
        <v>9</v>
      </c>
      <c r="CK171" t="s">
        <v>9</v>
      </c>
      <c r="CL171" t="s">
        <v>9</v>
      </c>
      <c r="CM171" t="s">
        <v>9</v>
      </c>
      <c r="CN171" t="s">
        <v>9</v>
      </c>
      <c r="CO171" t="s">
        <v>9</v>
      </c>
      <c r="CP171" t="s">
        <v>9</v>
      </c>
      <c r="CQ171" t="s">
        <v>9</v>
      </c>
      <c r="CR171" t="s">
        <v>9</v>
      </c>
      <c r="CS171" t="s">
        <v>9</v>
      </c>
      <c r="CT171" t="s">
        <v>9</v>
      </c>
      <c r="CU171" t="s">
        <v>9</v>
      </c>
      <c r="CV171">
        <v>6.0958853713941332</v>
      </c>
      <c r="CW171">
        <v>64.166666666666671</v>
      </c>
      <c r="CX171">
        <v>39.966666666666669</v>
      </c>
      <c r="CY171">
        <v>58.233333333333327</v>
      </c>
      <c r="CZ171">
        <v>0.947909</v>
      </c>
      <c r="DA171">
        <v>10.992515516279393</v>
      </c>
      <c r="DB171">
        <v>0.12156074</v>
      </c>
      <c r="DC171">
        <v>0.11809052</v>
      </c>
      <c r="DD171" t="s">
        <v>9</v>
      </c>
      <c r="DE171" t="s">
        <v>9</v>
      </c>
      <c r="DF171" t="s">
        <v>9</v>
      </c>
      <c r="DG171" t="s">
        <v>9</v>
      </c>
      <c r="DH171" t="s">
        <v>9</v>
      </c>
      <c r="DI171" t="s">
        <v>9</v>
      </c>
      <c r="DJ171">
        <v>6.1682222056299159</v>
      </c>
      <c r="DK171">
        <f t="shared" si="45"/>
        <v>-1.7742479371889219E-2</v>
      </c>
      <c r="DL171">
        <f t="shared" si="46"/>
        <v>-2.1414386818569553E-2</v>
      </c>
      <c r="DM171">
        <f t="shared" si="47"/>
        <v>-8.7600995086530853E-3</v>
      </c>
      <c r="DN171">
        <f t="shared" si="48"/>
        <v>-1.341652801586285E-2</v>
      </c>
      <c r="DO171">
        <f t="shared" si="49"/>
        <v>1.2908757280099437E-2</v>
      </c>
      <c r="DP171">
        <f t="shared" si="50"/>
        <v>-1.6230476275491124E-3</v>
      </c>
      <c r="DQ171">
        <f t="shared" si="51"/>
        <v>-9.5215432092343733E-4</v>
      </c>
      <c r="DR171">
        <f t="shared" si="52"/>
        <v>-1.2631580626915051E-3</v>
      </c>
      <c r="DS171">
        <f t="shared" si="53"/>
        <v>-8.1154420465608876E-3</v>
      </c>
    </row>
    <row r="172" spans="1:123" x14ac:dyDescent="0.25">
      <c r="A172" s="1">
        <v>40634</v>
      </c>
      <c r="B172">
        <v>96.852000000000004</v>
      </c>
      <c r="C172">
        <v>0.90925954888263316</v>
      </c>
      <c r="D172">
        <v>0.119479064</v>
      </c>
      <c r="E172">
        <v>9.0666666666666664</v>
      </c>
      <c r="F172">
        <v>99.483000000000004</v>
      </c>
      <c r="G172">
        <v>-9.9775810326116379E-4</v>
      </c>
      <c r="H172">
        <v>-0.13023333333333334</v>
      </c>
      <c r="I172">
        <v>3.1666666666666665</v>
      </c>
      <c r="J172">
        <v>7.2850515000000005E-2</v>
      </c>
      <c r="K172">
        <v>-9.8689680000000002E-2</v>
      </c>
      <c r="L172">
        <v>4.047034047034047E-4</v>
      </c>
      <c r="M172">
        <v>0.39115582648261998</v>
      </c>
      <c r="N172">
        <v>5.511694440265869E-3</v>
      </c>
      <c r="O172">
        <v>-0.88</v>
      </c>
      <c r="P172">
        <f t="shared" si="56"/>
        <v>4.5731840401302355</v>
      </c>
      <c r="Q172">
        <v>-9.5124693237125482E-2</v>
      </c>
      <c r="R172">
        <v>-2.1246141196120178</v>
      </c>
      <c r="S172">
        <v>8.6789130072390933E-2</v>
      </c>
      <c r="T172">
        <v>4.5999867752959362</v>
      </c>
      <c r="U172">
        <v>-9.9825619522192683E-4</v>
      </c>
      <c r="V172">
        <v>-0.13953030253907048</v>
      </c>
      <c r="W172">
        <v>3.1175617468449796E-2</v>
      </c>
      <c r="X172">
        <v>-7.8123560932109859</v>
      </c>
      <c r="Y172">
        <v>-0.93864926518640357</v>
      </c>
      <c r="Z172">
        <f t="shared" si="54"/>
        <v>-5.2008831821727846</v>
      </c>
      <c r="AA172">
        <v>7.1223382479503702E-2</v>
      </c>
      <c r="AB172">
        <v>-9.7424388444287205E-2</v>
      </c>
      <c r="AC172">
        <v>0.12896620348387899</v>
      </c>
      <c r="AD172">
        <f t="shared" si="60"/>
        <v>1.02743828567462E-2</v>
      </c>
      <c r="AE172">
        <f t="shared" si="60"/>
        <v>-3.7605697701738328E-4</v>
      </c>
      <c r="AF172">
        <f t="shared" si="59"/>
        <v>-1.7272863283375184E-2</v>
      </c>
      <c r="AG172">
        <f t="shared" si="59"/>
        <v>3.0567018425373127E-4</v>
      </c>
      <c r="AH172">
        <f t="shared" si="59"/>
        <v>-1.7092218516291169E-2</v>
      </c>
      <c r="AI172">
        <f t="shared" si="59"/>
        <v>1.789842504307934E-3</v>
      </c>
      <c r="AJ172">
        <f t="shared" si="59"/>
        <v>5.0541207714945607E-2</v>
      </c>
      <c r="AK172">
        <f t="shared" si="59"/>
        <v>-1.5819467697224948E-3</v>
      </c>
      <c r="AL172">
        <f t="shared" si="44"/>
        <v>8.3336417547199559E-3</v>
      </c>
      <c r="AM172">
        <f t="shared" si="44"/>
        <v>3.6501390883048046E-3</v>
      </c>
      <c r="AN172">
        <f t="shared" si="44"/>
        <v>1.0488633670081349E-2</v>
      </c>
      <c r="AO172">
        <f t="shared" si="55"/>
        <v>5.6286579525192188E-5</v>
      </c>
      <c r="AP172">
        <f t="shared" si="57"/>
        <v>-9.7850544255648177</v>
      </c>
      <c r="AQ172">
        <f t="shared" si="58"/>
        <v>2.2142514156860702E-7</v>
      </c>
      <c r="AR172">
        <v>97.921999999999997</v>
      </c>
      <c r="AS172">
        <v>1.1242547067199477E-2</v>
      </c>
      <c r="AT172">
        <v>2.0627377875581192E-3</v>
      </c>
      <c r="AU172">
        <v>0.57663545658451898</v>
      </c>
      <c r="AV172">
        <v>0.55909495612651228</v>
      </c>
      <c r="AW172">
        <v>0.78730021259799043</v>
      </c>
      <c r="AX172">
        <v>4.7248102618216175</v>
      </c>
      <c r="AY172">
        <v>0.57693781385408804</v>
      </c>
      <c r="AZ172">
        <v>9.2141401817881108E-2</v>
      </c>
      <c r="BA172">
        <v>9.0769402393362231E-2</v>
      </c>
      <c r="BB172">
        <v>8.9767179723197477E-2</v>
      </c>
      <c r="BC172">
        <v>4.9354750178350884</v>
      </c>
      <c r="BD172">
        <v>0.7876025698675595</v>
      </c>
      <c r="BE172">
        <v>0.30280615783135256</v>
      </c>
      <c r="BF172">
        <v>0.30143415840683369</v>
      </c>
      <c r="BG172">
        <v>0.30043193573666893</v>
      </c>
      <c r="BH172" s="4">
        <v>-1.1675660983590943</v>
      </c>
      <c r="BI172">
        <v>0.87051263567092385</v>
      </c>
      <c r="BJ172">
        <v>-0.641801616033427</v>
      </c>
      <c r="BK172" s="4">
        <v>-1.1675660983590943</v>
      </c>
      <c r="BL172">
        <v>10.835041211076195</v>
      </c>
      <c r="BM172">
        <v>4.5841712433920332</v>
      </c>
      <c r="BN172">
        <v>4.6666666666666669E-2</v>
      </c>
      <c r="BO172">
        <v>0.86396153409656617</v>
      </c>
      <c r="BP172" t="s">
        <v>9</v>
      </c>
      <c r="BQ172" t="s">
        <v>9</v>
      </c>
      <c r="BR172" t="s">
        <v>9</v>
      </c>
      <c r="BS172" t="s">
        <v>9</v>
      </c>
      <c r="BT172" t="s">
        <v>9</v>
      </c>
      <c r="BU172" t="s">
        <v>9</v>
      </c>
      <c r="BV172" t="s">
        <v>9</v>
      </c>
      <c r="BW172" t="s">
        <v>9</v>
      </c>
      <c r="BX172" t="s">
        <v>9</v>
      </c>
      <c r="BY172" t="s">
        <v>9</v>
      </c>
      <c r="BZ172" t="s">
        <v>9</v>
      </c>
      <c r="CA172" t="s">
        <v>9</v>
      </c>
      <c r="CB172" t="s">
        <v>9</v>
      </c>
      <c r="CC172" t="s">
        <v>9</v>
      </c>
      <c r="CD172" t="s">
        <v>9</v>
      </c>
      <c r="CE172" t="s">
        <v>9</v>
      </c>
      <c r="CF172" t="s">
        <v>9</v>
      </c>
      <c r="CG172" t="s">
        <v>9</v>
      </c>
      <c r="CH172" t="s">
        <v>9</v>
      </c>
      <c r="CI172" t="s">
        <v>9</v>
      </c>
      <c r="CJ172" t="s">
        <v>9</v>
      </c>
      <c r="CK172" t="s">
        <v>9</v>
      </c>
      <c r="CL172" t="s">
        <v>9</v>
      </c>
      <c r="CM172" t="s">
        <v>9</v>
      </c>
      <c r="CN172" t="s">
        <v>9</v>
      </c>
      <c r="CO172" t="s">
        <v>9</v>
      </c>
      <c r="CP172" t="s">
        <v>9</v>
      </c>
      <c r="CQ172" t="s">
        <v>9</v>
      </c>
      <c r="CR172" t="s">
        <v>9</v>
      </c>
      <c r="CS172" t="s">
        <v>9</v>
      </c>
      <c r="CT172" t="s">
        <v>9</v>
      </c>
      <c r="CU172" t="s">
        <v>9</v>
      </c>
      <c r="CV172">
        <v>6.1073301901859454</v>
      </c>
      <c r="CW172">
        <v>64.100000000000009</v>
      </c>
      <c r="CX172">
        <v>40.200000000000003</v>
      </c>
      <c r="CY172">
        <v>58.133333333333333</v>
      </c>
      <c r="CZ172">
        <v>0.94047999999999998</v>
      </c>
      <c r="DA172">
        <v>11.010303598179906</v>
      </c>
      <c r="DB172">
        <v>0.11947906</v>
      </c>
      <c r="DC172">
        <v>0.12186796</v>
      </c>
      <c r="DD172" t="s">
        <v>9</v>
      </c>
      <c r="DE172" t="s">
        <v>9</v>
      </c>
      <c r="DF172" t="s">
        <v>9</v>
      </c>
      <c r="DG172" t="s">
        <v>9</v>
      </c>
      <c r="DH172" t="s">
        <v>9</v>
      </c>
      <c r="DI172" t="s">
        <v>9</v>
      </c>
      <c r="DJ172">
        <v>6.1807353909949772</v>
      </c>
      <c r="DK172">
        <f t="shared" si="45"/>
        <v>1.3956934889204575E-2</v>
      </c>
      <c r="DL172">
        <f t="shared" si="46"/>
        <v>1.3813341814163937E-2</v>
      </c>
      <c r="DM172">
        <f t="shared" si="47"/>
        <v>3.8089113611652348E-3</v>
      </c>
      <c r="DN172">
        <f t="shared" si="48"/>
        <v>9.4103356490128354E-3</v>
      </c>
      <c r="DO172">
        <f t="shared" si="49"/>
        <v>1.1444818791812139E-2</v>
      </c>
      <c r="DP172">
        <f t="shared" si="50"/>
        <v>-4.0617384798857792E-4</v>
      </c>
      <c r="DQ172">
        <f t="shared" si="51"/>
        <v>1.6656755784519306E-3</v>
      </c>
      <c r="DR172">
        <f t="shared" si="52"/>
        <v>-6.3217787375657863E-4</v>
      </c>
      <c r="DS172">
        <f t="shared" si="53"/>
        <v>-7.8681228558030933E-3</v>
      </c>
    </row>
    <row r="173" spans="1:123" x14ac:dyDescent="0.25">
      <c r="A173" s="1">
        <v>40725</v>
      </c>
      <c r="B173">
        <v>96.85</v>
      </c>
      <c r="C173">
        <v>0.9099481979881997</v>
      </c>
      <c r="D173">
        <v>0.12400593</v>
      </c>
      <c r="E173">
        <v>9</v>
      </c>
      <c r="F173">
        <v>99.47</v>
      </c>
      <c r="G173">
        <v>-1.1645568072565973E-3</v>
      </c>
      <c r="H173">
        <v>5.166666666666671E-3</v>
      </c>
      <c r="I173">
        <v>2.4033333333333333</v>
      </c>
      <c r="J173">
        <v>0.15363742699999999</v>
      </c>
      <c r="K173">
        <v>-0.12801647899999999</v>
      </c>
      <c r="L173">
        <v>4.0375868696090818E-4</v>
      </c>
      <c r="M173">
        <v>0.38918865874372238</v>
      </c>
      <c r="N173">
        <v>5.1199464156428528E-3</v>
      </c>
      <c r="O173">
        <v>-1.27</v>
      </c>
      <c r="P173">
        <f t="shared" si="56"/>
        <v>4.5731633898530051</v>
      </c>
      <c r="Q173">
        <v>-9.4367606379239646E-2</v>
      </c>
      <c r="R173">
        <v>-2.087425891939918</v>
      </c>
      <c r="S173">
        <v>8.6177696241052412E-2</v>
      </c>
      <c r="T173">
        <v>4.5998560911643223</v>
      </c>
      <c r="U173">
        <v>-1.1652354304499102E-3</v>
      </c>
      <c r="V173">
        <v>5.1533652407948225E-3</v>
      </c>
      <c r="W173">
        <v>2.3749078170841827E-2</v>
      </c>
      <c r="X173">
        <v>-7.8146931679662162</v>
      </c>
      <c r="Y173">
        <v>-0.94369106901335598</v>
      </c>
      <c r="Z173">
        <f t="shared" si="54"/>
        <v>-5.2746113056802413</v>
      </c>
      <c r="AA173">
        <v>0.15625674301734299</v>
      </c>
      <c r="AB173">
        <v>-0.12952080860595899</v>
      </c>
      <c r="AC173">
        <v>-0.35667058435190002</v>
      </c>
      <c r="AD173">
        <f t="shared" si="60"/>
        <v>-2.0650277230416236E-5</v>
      </c>
      <c r="AE173">
        <f t="shared" si="60"/>
        <v>7.5708685788583585E-4</v>
      </c>
      <c r="AF173">
        <f t="shared" si="59"/>
        <v>3.7188227672099838E-2</v>
      </c>
      <c r="AG173">
        <f t="shared" si="59"/>
        <v>-6.1143383133852036E-4</v>
      </c>
      <c r="AH173">
        <f t="shared" si="59"/>
        <v>-1.3068413161398951E-4</v>
      </c>
      <c r="AI173">
        <f t="shared" si="59"/>
        <v>-1.669792352279834E-4</v>
      </c>
      <c r="AJ173">
        <f t="shared" si="59"/>
        <v>0.1446836677798653</v>
      </c>
      <c r="AK173">
        <f t="shared" si="59"/>
        <v>-7.4265392976079689E-3</v>
      </c>
      <c r="AL173">
        <f t="shared" si="44"/>
        <v>-2.3370747552302618E-3</v>
      </c>
      <c r="AM173">
        <f t="shared" si="44"/>
        <v>-5.0418038269524068E-3</v>
      </c>
      <c r="AN173">
        <f t="shared" si="44"/>
        <v>-7.3728123507456722E-2</v>
      </c>
      <c r="AO173">
        <f t="shared" si="55"/>
        <v>5.1951197991363563E-5</v>
      </c>
      <c r="AP173">
        <f t="shared" si="57"/>
        <v>-9.8652057802159447</v>
      </c>
      <c r="AQ173">
        <f t="shared" si="58"/>
        <v>-4.3353815338286242E-6</v>
      </c>
      <c r="AR173">
        <v>98.552999999999997</v>
      </c>
      <c r="AS173">
        <v>6.4784603847153465E-3</v>
      </c>
      <c r="AT173">
        <v>1.3312258697620242E-3</v>
      </c>
      <c r="AU173">
        <v>0.57273694186908763</v>
      </c>
      <c r="AV173">
        <v>0.55069607888716954</v>
      </c>
      <c r="AW173">
        <v>0.78462434763522182</v>
      </c>
      <c r="AX173">
        <v>4.7163763379657997</v>
      </c>
      <c r="AY173">
        <v>0.57164147849924707</v>
      </c>
      <c r="AZ173">
        <v>8.94616702163053E-2</v>
      </c>
      <c r="BA173">
        <v>8.7263239247163782E-2</v>
      </c>
      <c r="BB173">
        <v>8.5183358375757412E-2</v>
      </c>
      <c r="BC173">
        <v>4.9282637437319341</v>
      </c>
      <c r="BD173">
        <v>0.78352888426538125</v>
      </c>
      <c r="BE173">
        <v>0.30134907598243948</v>
      </c>
      <c r="BF173">
        <v>0.29915064501329797</v>
      </c>
      <c r="BG173">
        <v>0.2970707641418916</v>
      </c>
      <c r="BH173" s="4">
        <v>-0.85412891645100308</v>
      </c>
      <c r="BI173">
        <v>0.87017480012332349</v>
      </c>
      <c r="BJ173">
        <v>-0.11316343666869499</v>
      </c>
      <c r="BK173" s="4">
        <v>-0.85412891645100308</v>
      </c>
      <c r="BL173">
        <v>10.832812962680739</v>
      </c>
      <c r="BM173">
        <v>4.5905944745357035</v>
      </c>
      <c r="BN173">
        <v>2.3333333333333331E-2</v>
      </c>
      <c r="BO173">
        <v>0.86182621180543872</v>
      </c>
      <c r="BP173" t="s">
        <v>9</v>
      </c>
      <c r="BQ173" t="s">
        <v>9</v>
      </c>
      <c r="BR173" t="s">
        <v>9</v>
      </c>
      <c r="BS173" t="s">
        <v>9</v>
      </c>
      <c r="BT173" t="s">
        <v>9</v>
      </c>
      <c r="BU173" t="s">
        <v>9</v>
      </c>
      <c r="BV173" t="s">
        <v>9</v>
      </c>
      <c r="BW173" t="s">
        <v>9</v>
      </c>
      <c r="BX173" t="s">
        <v>9</v>
      </c>
      <c r="BY173" t="s">
        <v>9</v>
      </c>
      <c r="BZ173" t="s">
        <v>9</v>
      </c>
      <c r="CA173" t="s">
        <v>9</v>
      </c>
      <c r="CB173" t="s">
        <v>9</v>
      </c>
      <c r="CC173" t="s">
        <v>9</v>
      </c>
      <c r="CD173" t="s">
        <v>9</v>
      </c>
      <c r="CE173" t="s">
        <v>9</v>
      </c>
      <c r="CF173" t="s">
        <v>9</v>
      </c>
      <c r="CG173" t="s">
        <v>9</v>
      </c>
      <c r="CH173" t="s">
        <v>9</v>
      </c>
      <c r="CI173" t="s">
        <v>9</v>
      </c>
      <c r="CJ173" t="s">
        <v>9</v>
      </c>
      <c r="CK173" t="s">
        <v>9</v>
      </c>
      <c r="CL173" t="s">
        <v>9</v>
      </c>
      <c r="CM173" t="s">
        <v>9</v>
      </c>
      <c r="CN173" t="s">
        <v>9</v>
      </c>
      <c r="CO173" t="s">
        <v>9</v>
      </c>
      <c r="CP173" t="s">
        <v>9</v>
      </c>
      <c r="CQ173" t="s">
        <v>9</v>
      </c>
      <c r="CR173" t="s">
        <v>9</v>
      </c>
      <c r="CS173" t="s">
        <v>9</v>
      </c>
      <c r="CT173" t="s">
        <v>9</v>
      </c>
      <c r="CU173" t="s">
        <v>9</v>
      </c>
      <c r="CV173">
        <v>6.1159274449475944</v>
      </c>
      <c r="CW173">
        <v>64.100000000000009</v>
      </c>
      <c r="CX173">
        <v>40.366666666666667</v>
      </c>
      <c r="CY173">
        <v>58.133333333333326</v>
      </c>
      <c r="CZ173">
        <v>0.93372999999999995</v>
      </c>
      <c r="DA173">
        <v>11.016250291339599</v>
      </c>
      <c r="DB173">
        <v>0.12400593</v>
      </c>
      <c r="DC173">
        <v>0.11895988</v>
      </c>
      <c r="DD173" t="s">
        <v>9</v>
      </c>
      <c r="DE173" t="s">
        <v>9</v>
      </c>
      <c r="DF173" t="s">
        <v>9</v>
      </c>
      <c r="DG173" t="s">
        <v>9</v>
      </c>
      <c r="DH173" t="s">
        <v>9</v>
      </c>
      <c r="DI173" t="s">
        <v>9</v>
      </c>
      <c r="DJ173">
        <v>6.1865440589465877</v>
      </c>
      <c r="DK173">
        <f t="shared" si="45"/>
        <v>-3.8985147154313449E-3</v>
      </c>
      <c r="DL173">
        <f t="shared" si="46"/>
        <v>-8.3988772393427391E-3</v>
      </c>
      <c r="DM173">
        <f t="shared" si="47"/>
        <v>-2.6758649627686149E-3</v>
      </c>
      <c r="DN173">
        <f t="shared" si="48"/>
        <v>-2.6797316015758077E-3</v>
      </c>
      <c r="DO173">
        <f t="shared" si="49"/>
        <v>8.5972547616490758E-3</v>
      </c>
      <c r="DP173">
        <f t="shared" si="50"/>
        <v>0</v>
      </c>
      <c r="DQ173">
        <f t="shared" si="51"/>
        <v>1.1880718992825501E-3</v>
      </c>
      <c r="DR173">
        <f t="shared" si="52"/>
        <v>0</v>
      </c>
      <c r="DS173">
        <f t="shared" si="53"/>
        <v>-7.2030660222865764E-3</v>
      </c>
    </row>
    <row r="174" spans="1:123" x14ac:dyDescent="0.25">
      <c r="A174" s="1">
        <v>40817</v>
      </c>
      <c r="B174">
        <v>98.227000000000004</v>
      </c>
      <c r="C174">
        <v>0.91346162169648804</v>
      </c>
      <c r="D174">
        <v>0.124585629</v>
      </c>
      <c r="E174">
        <v>8.6333333333333329</v>
      </c>
      <c r="F174">
        <v>97.738</v>
      </c>
      <c r="G174">
        <v>-8.681057599083965E-4</v>
      </c>
      <c r="H174">
        <v>0.10973333333333334</v>
      </c>
      <c r="I174">
        <v>2.0333333333333332</v>
      </c>
      <c r="J174">
        <v>-5.0478585999999999E-2</v>
      </c>
      <c r="K174">
        <v>-0.20128868799999999</v>
      </c>
      <c r="L174">
        <v>4.0854548706281642E-4</v>
      </c>
      <c r="M174">
        <v>0.39179259750299894</v>
      </c>
      <c r="N174">
        <v>5.0977342078739156E-3</v>
      </c>
      <c r="O174">
        <v>2.37</v>
      </c>
      <c r="P174">
        <f t="shared" si="56"/>
        <v>4.5872811266523508</v>
      </c>
      <c r="Q174">
        <v>-9.0513916420470131E-2</v>
      </c>
      <c r="R174">
        <v>-2.0827620163592684</v>
      </c>
      <c r="S174">
        <v>8.2808111187314834E-2</v>
      </c>
      <c r="T174">
        <v>4.5822904291812483</v>
      </c>
      <c r="U174">
        <v>-8.6848278192600827E-4</v>
      </c>
      <c r="V174">
        <v>0.10411974622169325</v>
      </c>
      <c r="W174">
        <v>2.0129371295165743E-2</v>
      </c>
      <c r="X174">
        <v>-7.8029072984243646</v>
      </c>
      <c r="Y174">
        <v>-0.93702266721067484</v>
      </c>
      <c r="Z174">
        <f t="shared" si="54"/>
        <v>-5.2789591109362295</v>
      </c>
      <c r="AA174">
        <v>-5.1706238250073498E-2</v>
      </c>
      <c r="AB174">
        <v>-0.19905768727456399</v>
      </c>
      <c r="AC174">
        <v>-0.132513423746867</v>
      </c>
      <c r="AD174">
        <f t="shared" si="60"/>
        <v>1.4117736799345693E-2</v>
      </c>
      <c r="AE174">
        <f t="shared" si="60"/>
        <v>3.8536899587695156E-3</v>
      </c>
      <c r="AF174">
        <f t="shared" si="59"/>
        <v>4.6638755806496235E-3</v>
      </c>
      <c r="AG174">
        <f t="shared" si="59"/>
        <v>-3.3695850537375782E-3</v>
      </c>
      <c r="AH174">
        <f t="shared" si="59"/>
        <v>-1.7565661983073966E-2</v>
      </c>
      <c r="AI174">
        <f t="shared" si="59"/>
        <v>2.9675264852390196E-4</v>
      </c>
      <c r="AJ174">
        <f t="shared" si="59"/>
        <v>9.8966380980898425E-2</v>
      </c>
      <c r="AK174">
        <f t="shared" si="59"/>
        <v>-3.619706875676084E-3</v>
      </c>
      <c r="AL174">
        <f t="shared" si="44"/>
        <v>1.1785869541851568E-2</v>
      </c>
      <c r="AM174">
        <f t="shared" si="44"/>
        <v>6.6684018026811342E-3</v>
      </c>
      <c r="AN174">
        <f t="shared" si="44"/>
        <v>-4.347805255988213E-3</v>
      </c>
      <c r="AO174">
        <f t="shared" si="55"/>
        <v>5.1647206345034248E-5</v>
      </c>
      <c r="AP174">
        <f t="shared" si="57"/>
        <v>-9.8710744520505216</v>
      </c>
      <c r="AQ174">
        <f t="shared" si="58"/>
        <v>-3.0399164632931492E-7</v>
      </c>
      <c r="AR174">
        <v>98.703000000000003</v>
      </c>
      <c r="AS174">
        <v>4.468980215696701E-3</v>
      </c>
      <c r="AT174">
        <v>1.1317180054233977E-3</v>
      </c>
      <c r="AU174">
        <v>0.59525253248828525</v>
      </c>
      <c r="AV174">
        <v>0.58000971915339494</v>
      </c>
      <c r="AW174">
        <v>0.79233053923786056</v>
      </c>
      <c r="AX174">
        <v>4.7460739078858625</v>
      </c>
      <c r="AY174">
        <v>0.59909219172985695</v>
      </c>
      <c r="AZ174">
        <v>0.10412860288026782</v>
      </c>
      <c r="BA174">
        <v>0.10377595829945674</v>
      </c>
      <c r="BB174">
        <v>0.101854880620247</v>
      </c>
      <c r="BC174">
        <v>4.9431519146354379</v>
      </c>
      <c r="BD174">
        <v>0.79617019847943227</v>
      </c>
      <c r="BE174">
        <v>0.30120660962984314</v>
      </c>
      <c r="BF174">
        <v>0.30085396504903206</v>
      </c>
      <c r="BG174">
        <v>0.29893288736982232</v>
      </c>
      <c r="BH174" s="4">
        <v>2.1495055232274272</v>
      </c>
      <c r="BI174">
        <v>0.87620213874875985</v>
      </c>
      <c r="BJ174">
        <v>0.10481758768145499</v>
      </c>
      <c r="BK174" s="4">
        <v>2.1495055232274272</v>
      </c>
      <c r="BL174">
        <v>10.842420014891108</v>
      </c>
      <c r="BM174">
        <v>4.5921153411142912</v>
      </c>
      <c r="BN174">
        <v>1.3333333333333334E-2</v>
      </c>
      <c r="BO174">
        <v>0.86719997561350737</v>
      </c>
      <c r="BP174" t="s">
        <v>9</v>
      </c>
      <c r="BQ174" t="s">
        <v>9</v>
      </c>
      <c r="BR174" t="s">
        <v>9</v>
      </c>
      <c r="BS174" t="s">
        <v>9</v>
      </c>
      <c r="BT174" t="s">
        <v>9</v>
      </c>
      <c r="BU174" t="s">
        <v>9</v>
      </c>
      <c r="BV174" t="s">
        <v>9</v>
      </c>
      <c r="BW174" t="s">
        <v>9</v>
      </c>
      <c r="BX174" t="s">
        <v>9</v>
      </c>
      <c r="BY174" t="s">
        <v>9</v>
      </c>
      <c r="BZ174" t="s">
        <v>9</v>
      </c>
      <c r="CA174" t="s">
        <v>9</v>
      </c>
      <c r="CB174" t="s">
        <v>9</v>
      </c>
      <c r="CC174" t="s">
        <v>9</v>
      </c>
      <c r="CD174" t="s">
        <v>9</v>
      </c>
      <c r="CE174" t="s">
        <v>9</v>
      </c>
      <c r="CF174" t="s">
        <v>9</v>
      </c>
      <c r="CG174" t="s">
        <v>9</v>
      </c>
      <c r="CH174" t="s">
        <v>9</v>
      </c>
      <c r="CI174" t="s">
        <v>9</v>
      </c>
      <c r="CJ174" t="s">
        <v>9</v>
      </c>
      <c r="CK174" t="s">
        <v>9</v>
      </c>
      <c r="CL174" t="s">
        <v>9</v>
      </c>
      <c r="CM174" t="s">
        <v>9</v>
      </c>
      <c r="CN174" t="s">
        <v>9</v>
      </c>
      <c r="CO174" t="s">
        <v>9</v>
      </c>
      <c r="CP174" t="s">
        <v>9</v>
      </c>
      <c r="CQ174" t="s">
        <v>9</v>
      </c>
      <c r="CR174" t="s">
        <v>9</v>
      </c>
      <c r="CS174" t="s">
        <v>9</v>
      </c>
      <c r="CT174" t="s">
        <v>9</v>
      </c>
      <c r="CU174" t="s">
        <v>9</v>
      </c>
      <c r="CV174">
        <v>6.1248431155554846</v>
      </c>
      <c r="CW174">
        <v>64.066666666666663</v>
      </c>
      <c r="CX174">
        <v>40.43333333333333</v>
      </c>
      <c r="CY174">
        <v>57.966666666666661</v>
      </c>
      <c r="CZ174">
        <v>0.92744700000000002</v>
      </c>
      <c r="DA174">
        <v>11.022161830288077</v>
      </c>
      <c r="DB174">
        <v>0.12458563</v>
      </c>
      <c r="DC174">
        <v>0.12085371</v>
      </c>
      <c r="DD174" t="s">
        <v>9</v>
      </c>
      <c r="DE174" t="s">
        <v>9</v>
      </c>
      <c r="DF174" t="s">
        <v>9</v>
      </c>
      <c r="DG174" t="s">
        <v>9</v>
      </c>
      <c r="DH174" t="s">
        <v>9</v>
      </c>
      <c r="DI174" t="s">
        <v>9</v>
      </c>
      <c r="DJ174">
        <v>6.1922427726025182</v>
      </c>
      <c r="DK174">
        <f t="shared" si="45"/>
        <v>2.2515590619197612E-2</v>
      </c>
      <c r="DL174">
        <f t="shared" si="46"/>
        <v>2.9313640266225405E-2</v>
      </c>
      <c r="DM174">
        <f t="shared" si="47"/>
        <v>7.7061916026387456E-3</v>
      </c>
      <c r="DN174">
        <f t="shared" si="48"/>
        <v>1.4666932663962517E-2</v>
      </c>
      <c r="DO174">
        <f t="shared" si="49"/>
        <v>8.9156706078901138E-3</v>
      </c>
      <c r="DP174">
        <f t="shared" si="50"/>
        <v>-2.0314880719940476E-4</v>
      </c>
      <c r="DQ174">
        <f t="shared" si="51"/>
        <v>4.7483381708868233E-4</v>
      </c>
      <c r="DR174">
        <f t="shared" si="52"/>
        <v>-1.0545187099729736E-3</v>
      </c>
      <c r="DS174">
        <f t="shared" si="53"/>
        <v>-6.7516672165338215E-3</v>
      </c>
    </row>
    <row r="175" spans="1:123" x14ac:dyDescent="0.25">
      <c r="A175" s="1">
        <v>40909</v>
      </c>
      <c r="B175">
        <v>99.385999999999996</v>
      </c>
      <c r="C175">
        <v>0.91737189009941755</v>
      </c>
      <c r="D175">
        <v>0.118390785</v>
      </c>
      <c r="E175">
        <v>8.2666666666666675</v>
      </c>
      <c r="F175">
        <v>99.436999999999998</v>
      </c>
      <c r="G175">
        <v>-9.2861931144686645E-4</v>
      </c>
      <c r="H175">
        <v>-0.14756666666666668</v>
      </c>
      <c r="I175">
        <v>1.9666666666666663</v>
      </c>
      <c r="J175">
        <v>-0.17537437</v>
      </c>
      <c r="K175">
        <v>-0.17428691199999999</v>
      </c>
      <c r="L175">
        <v>4.099473675526737E-4</v>
      </c>
      <c r="M175">
        <v>0.39307628810437967</v>
      </c>
      <c r="N175">
        <v>5.5579066915254606E-3</v>
      </c>
      <c r="O175">
        <v>4.05</v>
      </c>
      <c r="P175">
        <f t="shared" si="56"/>
        <v>4.5990112586725074</v>
      </c>
      <c r="Q175">
        <v>-8.6242338121928566E-2</v>
      </c>
      <c r="R175">
        <v>-2.1337643889529878</v>
      </c>
      <c r="S175">
        <v>7.9427133631321825E-2</v>
      </c>
      <c r="T175">
        <v>4.5995242778012653</v>
      </c>
      <c r="U175">
        <v>-9.2905074547228574E-4</v>
      </c>
      <c r="V175">
        <v>-0.15966027425087553</v>
      </c>
      <c r="W175">
        <v>1.947577650065677E-2</v>
      </c>
      <c r="X175">
        <v>-7.7994817783290351</v>
      </c>
      <c r="Y175">
        <v>-0.93375156863726061</v>
      </c>
      <c r="Z175">
        <f t="shared" si="54"/>
        <v>-5.1925337359413835</v>
      </c>
      <c r="AA175">
        <v>-0.17738909367799399</v>
      </c>
      <c r="AB175">
        <v>-0.17276653979294301</v>
      </c>
      <c r="AC175">
        <v>0.16932029267794901</v>
      </c>
      <c r="AD175">
        <f t="shared" si="60"/>
        <v>1.1730132020156603E-2</v>
      </c>
      <c r="AE175">
        <f t="shared" si="60"/>
        <v>4.2715782985415646E-3</v>
      </c>
      <c r="AF175">
        <f t="shared" si="59"/>
        <v>-5.1002372593719425E-2</v>
      </c>
      <c r="AG175">
        <f t="shared" si="59"/>
        <v>-3.3809775559930089E-3</v>
      </c>
      <c r="AH175">
        <f t="shared" si="59"/>
        <v>1.7233848620016978E-2</v>
      </c>
      <c r="AI175">
        <f t="shared" si="59"/>
        <v>-6.0567963546277466E-5</v>
      </c>
      <c r="AJ175">
        <f t="shared" si="59"/>
        <v>-0.26378002047256877</v>
      </c>
      <c r="AK175">
        <f t="shared" si="59"/>
        <v>-6.535947945089729E-4</v>
      </c>
      <c r="AL175">
        <f t="shared" si="44"/>
        <v>3.4255200953294818E-3</v>
      </c>
      <c r="AM175">
        <f t="shared" si="44"/>
        <v>3.2710985734142328E-3</v>
      </c>
      <c r="AN175">
        <f t="shared" si="44"/>
        <v>8.6425374994846038E-2</v>
      </c>
      <c r="AO175">
        <f t="shared" si="55"/>
        <v>5.5959592141818981E-5</v>
      </c>
      <c r="AP175">
        <f t="shared" si="57"/>
        <v>-9.7908806965813486</v>
      </c>
      <c r="AQ175">
        <f t="shared" si="58"/>
        <v>4.3123857967847321E-6</v>
      </c>
      <c r="AR175">
        <v>99.32</v>
      </c>
      <c r="AS175">
        <v>5.6002085186410856E-3</v>
      </c>
      <c r="AT175">
        <v>1.5645489912682409E-3</v>
      </c>
      <c r="AU175">
        <v>0.57918107896156878</v>
      </c>
      <c r="AV175">
        <v>0.55737155347237233</v>
      </c>
      <c r="AW175">
        <v>0.79953789261046893</v>
      </c>
      <c r="AX175">
        <v>4.7327685033207194</v>
      </c>
      <c r="AY175">
        <v>0.58425757039835591</v>
      </c>
      <c r="AZ175">
        <v>8.2664724720269533E-2</v>
      </c>
      <c r="BA175">
        <v>8.3422165958724148E-2</v>
      </c>
      <c r="BB175">
        <v>8.1441445418601044E-2</v>
      </c>
      <c r="BC175">
        <v>4.9531253169696194</v>
      </c>
      <c r="BD175">
        <v>0.80461438404725605</v>
      </c>
      <c r="BE175">
        <v>0.30302153836916967</v>
      </c>
      <c r="BF175">
        <v>0.30377897960762429</v>
      </c>
      <c r="BG175">
        <v>0.30179825906750118</v>
      </c>
      <c r="BH175" s="4">
        <v>3.960921195292844</v>
      </c>
      <c r="BI175">
        <v>0.88403552819899156</v>
      </c>
      <c r="BJ175">
        <v>0.64636184530965701</v>
      </c>
      <c r="BK175" s="4">
        <v>3.960921195292844</v>
      </c>
      <c r="BL175">
        <v>10.848598950218477</v>
      </c>
      <c r="BM175">
        <v>4.5983469606399661</v>
      </c>
      <c r="BN175">
        <v>6.6666666666666666E-2</v>
      </c>
      <c r="BO175">
        <v>0.87710227860173939</v>
      </c>
      <c r="BP175" t="s">
        <v>9</v>
      </c>
      <c r="BQ175" t="s">
        <v>9</v>
      </c>
      <c r="BR175" t="s">
        <v>9</v>
      </c>
      <c r="BS175" t="s">
        <v>9</v>
      </c>
      <c r="BT175" t="s">
        <v>9</v>
      </c>
      <c r="BU175" t="s">
        <v>9</v>
      </c>
      <c r="BV175" t="s">
        <v>9</v>
      </c>
      <c r="BW175" t="s">
        <v>9</v>
      </c>
      <c r="BX175" t="s">
        <v>9</v>
      </c>
      <c r="BY175" t="s">
        <v>9</v>
      </c>
      <c r="BZ175" t="s">
        <v>9</v>
      </c>
      <c r="CA175" t="s">
        <v>9</v>
      </c>
      <c r="CB175" t="s">
        <v>9</v>
      </c>
      <c r="CC175" t="s">
        <v>9</v>
      </c>
      <c r="CD175" t="s">
        <v>9</v>
      </c>
      <c r="CE175" t="s">
        <v>9</v>
      </c>
      <c r="CF175" t="s">
        <v>9</v>
      </c>
      <c r="CG175" t="s">
        <v>9</v>
      </c>
      <c r="CH175" t="s">
        <v>9</v>
      </c>
      <c r="CI175" t="s">
        <v>9</v>
      </c>
      <c r="CJ175" t="s">
        <v>9</v>
      </c>
      <c r="CK175" t="s">
        <v>9</v>
      </c>
      <c r="CL175" t="s">
        <v>9</v>
      </c>
      <c r="CM175" t="s">
        <v>9</v>
      </c>
      <c r="CN175" t="s">
        <v>9</v>
      </c>
      <c r="CO175" t="s">
        <v>9</v>
      </c>
      <c r="CP175" t="s">
        <v>9</v>
      </c>
      <c r="CQ175" t="s">
        <v>9</v>
      </c>
      <c r="CR175" t="s">
        <v>9</v>
      </c>
      <c r="CS175" t="s">
        <v>9</v>
      </c>
      <c r="CT175" t="s">
        <v>9</v>
      </c>
      <c r="CU175" t="s">
        <v>9</v>
      </c>
      <c r="CV175">
        <v>6.1243879424396033</v>
      </c>
      <c r="CW175">
        <v>63.766666666666673</v>
      </c>
      <c r="CX175">
        <v>40.300000000000004</v>
      </c>
      <c r="CY175">
        <v>57.766666666666673</v>
      </c>
      <c r="CZ175">
        <v>0.92157199999999995</v>
      </c>
      <c r="DA175">
        <v>11.028038628216136</v>
      </c>
      <c r="DB175">
        <v>0.11839078</v>
      </c>
      <c r="DC175">
        <v>0.11652039</v>
      </c>
      <c r="DD175" t="s">
        <v>9</v>
      </c>
      <c r="DE175" t="s">
        <v>9</v>
      </c>
      <c r="DF175" t="s">
        <v>9</v>
      </c>
      <c r="DG175" t="s">
        <v>9</v>
      </c>
      <c r="DH175" t="s">
        <v>9</v>
      </c>
      <c r="DI175" t="s">
        <v>9</v>
      </c>
      <c r="DJ175">
        <v>6.1995196877915175</v>
      </c>
      <c r="DK175">
        <f t="shared" si="45"/>
        <v>-1.6071453526716462E-2</v>
      </c>
      <c r="DL175">
        <f t="shared" si="46"/>
        <v>-2.2638165681022615E-2</v>
      </c>
      <c r="DM175">
        <f t="shared" si="47"/>
        <v>7.2073533726083605E-3</v>
      </c>
      <c r="DN175">
        <f t="shared" si="48"/>
        <v>-2.1463878159998284E-2</v>
      </c>
      <c r="DO175">
        <f t="shared" si="49"/>
        <v>-4.5517311588127995E-4</v>
      </c>
      <c r="DP175">
        <f t="shared" si="50"/>
        <v>-1.8301987823530208E-3</v>
      </c>
      <c r="DQ175">
        <f t="shared" si="51"/>
        <v>-9.4989320844579561E-4</v>
      </c>
      <c r="DR175">
        <f t="shared" si="52"/>
        <v>-1.2668920613403412E-3</v>
      </c>
      <c r="DS175">
        <f t="shared" si="53"/>
        <v>-6.3547424560904398E-3</v>
      </c>
    </row>
    <row r="176" spans="1:123" x14ac:dyDescent="0.25">
      <c r="A176" s="1">
        <v>41000</v>
      </c>
      <c r="B176">
        <v>99.992000000000004</v>
      </c>
      <c r="C176">
        <v>0.91819485289368652</v>
      </c>
      <c r="D176">
        <v>0.11859853300000001</v>
      </c>
      <c r="E176">
        <v>8.1999999999999993</v>
      </c>
      <c r="F176">
        <v>99.79</v>
      </c>
      <c r="G176">
        <v>2.4027527791184839E-3</v>
      </c>
      <c r="H176">
        <v>-0.1666</v>
      </c>
      <c r="I176">
        <v>1.7366666666666666</v>
      </c>
      <c r="J176">
        <v>0.11956238299999999</v>
      </c>
      <c r="K176">
        <v>-5.5003101999999998E-2</v>
      </c>
      <c r="L176">
        <v>4.1154390701656185E-4</v>
      </c>
      <c r="M176">
        <v>0.39504470198443153</v>
      </c>
      <c r="N176">
        <v>5.5579061165805096E-3</v>
      </c>
      <c r="O176">
        <v>0.15</v>
      </c>
      <c r="P176">
        <f t="shared" si="56"/>
        <v>4.6050901827879205</v>
      </c>
      <c r="Q176">
        <v>-8.5345652831075466E-2</v>
      </c>
      <c r="R176">
        <v>-2.1320111618036126</v>
      </c>
      <c r="S176">
        <v>7.8811180424289834E-2</v>
      </c>
      <c r="T176">
        <v>4.6030679778962211</v>
      </c>
      <c r="U176">
        <v>2.3998707842172746E-3</v>
      </c>
      <c r="V176">
        <v>-0.18224155999378397</v>
      </c>
      <c r="W176">
        <v>1.7217589617064856E-2</v>
      </c>
      <c r="X176">
        <v>-7.7955948436204396</v>
      </c>
      <c r="Y176">
        <v>-0.92875635090336972</v>
      </c>
      <c r="Z176">
        <f t="shared" si="54"/>
        <v>-5.1925338393877007</v>
      </c>
      <c r="AA176">
        <v>0.11999387948531801</v>
      </c>
      <c r="AB176">
        <v>-5.3987716848296702E-2</v>
      </c>
      <c r="AC176">
        <v>-0.25371993517587899</v>
      </c>
      <c r="AD176">
        <f t="shared" si="60"/>
        <v>6.0789241154131091E-3</v>
      </c>
      <c r="AE176">
        <f t="shared" si="60"/>
        <v>8.9668529085309978E-4</v>
      </c>
      <c r="AF176">
        <f t="shared" si="59"/>
        <v>1.7532271493752027E-3</v>
      </c>
      <c r="AG176">
        <f t="shared" si="59"/>
        <v>-6.1595320703199119E-4</v>
      </c>
      <c r="AH176">
        <f t="shared" si="59"/>
        <v>3.5437000949558595E-3</v>
      </c>
      <c r="AI176">
        <f t="shared" si="59"/>
        <v>3.3289215296895603E-3</v>
      </c>
      <c r="AJ176">
        <f t="shared" si="59"/>
        <v>-2.2581285742908436E-2</v>
      </c>
      <c r="AK176">
        <f t="shared" si="59"/>
        <v>-2.2581868835919137E-3</v>
      </c>
      <c r="AL176">
        <f t="shared" si="59"/>
        <v>3.8869347085954686E-3</v>
      </c>
      <c r="AM176">
        <f t="shared" si="59"/>
        <v>4.9952177338908887E-3</v>
      </c>
      <c r="AN176">
        <f t="shared" si="59"/>
        <v>-1.0344631728997911E-7</v>
      </c>
      <c r="AO176">
        <f t="shared" si="55"/>
        <v>5.5739032188185192E-5</v>
      </c>
      <c r="AP176">
        <f t="shared" si="57"/>
        <v>-9.7948298990288247</v>
      </c>
      <c r="AQ176">
        <f t="shared" si="58"/>
        <v>-2.2055995363378896E-7</v>
      </c>
      <c r="AR176">
        <v>99.712999999999994</v>
      </c>
      <c r="AS176">
        <v>2.1065716191504776E-3</v>
      </c>
      <c r="AT176">
        <v>1.8635218857357451E-3</v>
      </c>
      <c r="AU176">
        <v>0.58235768027528934</v>
      </c>
      <c r="AV176">
        <v>0.56053748498594413</v>
      </c>
      <c r="AW176">
        <v>0.80348016888375173</v>
      </c>
      <c r="AX176">
        <v>4.7403190268742099</v>
      </c>
      <c r="AY176">
        <v>0.58570505516400473</v>
      </c>
      <c r="AZ176">
        <v>8.4031022488756102E-2</v>
      </c>
      <c r="BA176">
        <v>8.4807227300950694E-2</v>
      </c>
      <c r="BB176">
        <v>8.1398347761821421E-2</v>
      </c>
      <c r="BC176">
        <v>4.9614415154826723</v>
      </c>
      <c r="BD176">
        <v>0.80682754377246713</v>
      </c>
      <c r="BE176">
        <v>0.3051535110972185</v>
      </c>
      <c r="BF176">
        <v>0.30592971590941309</v>
      </c>
      <c r="BG176">
        <v>0.30252083637028382</v>
      </c>
      <c r="BH176" s="4">
        <v>-0.12734689919019104</v>
      </c>
      <c r="BI176">
        <v>0.88392934762363395</v>
      </c>
      <c r="BJ176">
        <v>3.3264381417905796E-2</v>
      </c>
      <c r="BK176" s="4">
        <v>-0.12734689919019104</v>
      </c>
      <c r="BL176">
        <v>10.851276951469654</v>
      </c>
      <c r="BM176">
        <v>4.6022960596411231</v>
      </c>
      <c r="BN176">
        <v>8.666666666666667E-2</v>
      </c>
      <c r="BO176">
        <v>0.87678391135376399</v>
      </c>
      <c r="BP176" t="s">
        <v>9</v>
      </c>
      <c r="BQ176" t="s">
        <v>9</v>
      </c>
      <c r="BR176" t="s">
        <v>9</v>
      </c>
      <c r="BS176" t="s">
        <v>9</v>
      </c>
      <c r="BT176" t="s">
        <v>9</v>
      </c>
      <c r="BU176" t="s">
        <v>9</v>
      </c>
      <c r="BV176" t="s">
        <v>9</v>
      </c>
      <c r="BW176" t="s">
        <v>9</v>
      </c>
      <c r="BX176" t="s">
        <v>9</v>
      </c>
      <c r="BY176" t="s">
        <v>9</v>
      </c>
      <c r="BZ176" t="s">
        <v>9</v>
      </c>
      <c r="CA176" t="s">
        <v>9</v>
      </c>
      <c r="CB176" t="s">
        <v>9</v>
      </c>
      <c r="CC176" t="s">
        <v>9</v>
      </c>
      <c r="CD176" t="s">
        <v>9</v>
      </c>
      <c r="CE176" t="s">
        <v>9</v>
      </c>
      <c r="CF176" t="s">
        <v>9</v>
      </c>
      <c r="CG176" t="s">
        <v>9</v>
      </c>
      <c r="CH176" t="s">
        <v>9</v>
      </c>
      <c r="CI176" t="s">
        <v>9</v>
      </c>
      <c r="CJ176" t="s">
        <v>9</v>
      </c>
      <c r="CK176" t="s">
        <v>9</v>
      </c>
      <c r="CL176" t="s">
        <v>9</v>
      </c>
      <c r="CM176" t="s">
        <v>9</v>
      </c>
      <c r="CN176" t="s">
        <v>9</v>
      </c>
      <c r="CO176" t="s">
        <v>9</v>
      </c>
      <c r="CP176" t="s">
        <v>9</v>
      </c>
      <c r="CQ176" t="s">
        <v>9</v>
      </c>
      <c r="CR176" t="s">
        <v>9</v>
      </c>
      <c r="CS176" t="s">
        <v>9</v>
      </c>
      <c r="CT176" t="s">
        <v>9</v>
      </c>
      <c r="CU176" t="s">
        <v>9</v>
      </c>
      <c r="CV176">
        <v>6.1279755587555496</v>
      </c>
      <c r="CW176">
        <v>63.733333333333327</v>
      </c>
      <c r="CX176">
        <v>40.466666666666669</v>
      </c>
      <c r="CY176">
        <v>57.666666666666664</v>
      </c>
      <c r="CZ176">
        <v>0.91709700000000005</v>
      </c>
      <c r="DA176">
        <v>11.033881091072343</v>
      </c>
      <c r="DB176">
        <v>0.11859852999999999</v>
      </c>
      <c r="DC176">
        <v>0.117116</v>
      </c>
      <c r="DD176" t="s">
        <v>9</v>
      </c>
      <c r="DE176" t="s">
        <v>9</v>
      </c>
      <c r="DF176" t="s">
        <v>9</v>
      </c>
      <c r="DG176" t="s">
        <v>9</v>
      </c>
      <c r="DH176" t="s">
        <v>9</v>
      </c>
      <c r="DI176" t="s">
        <v>9</v>
      </c>
      <c r="DJ176">
        <v>6.2054201940165843</v>
      </c>
      <c r="DK176">
        <f t="shared" si="45"/>
        <v>3.1766013137205507E-3</v>
      </c>
      <c r="DL176">
        <f t="shared" si="46"/>
        <v>3.1659315135718069E-3</v>
      </c>
      <c r="DM176">
        <f t="shared" si="47"/>
        <v>3.9422762732828076E-3</v>
      </c>
      <c r="DN176">
        <f t="shared" si="48"/>
        <v>1.3662977684865685E-3</v>
      </c>
      <c r="DO176">
        <f t="shared" si="49"/>
        <v>3.5876163159462848E-3</v>
      </c>
      <c r="DP176">
        <f t="shared" si="50"/>
        <v>-2.0356234166984954E-4</v>
      </c>
      <c r="DQ176">
        <f t="shared" si="51"/>
        <v>1.1872255935637677E-3</v>
      </c>
      <c r="DR176">
        <f t="shared" si="52"/>
        <v>-6.3404842026937303E-4</v>
      </c>
      <c r="DS176">
        <f t="shared" si="53"/>
        <v>-4.867661156989736E-3</v>
      </c>
    </row>
    <row r="177" spans="1:123" x14ac:dyDescent="0.25">
      <c r="A177" s="1">
        <v>41091</v>
      </c>
      <c r="B177">
        <v>100.226</v>
      </c>
      <c r="C177">
        <v>0.91988315037935264</v>
      </c>
      <c r="D177">
        <v>0.122316175</v>
      </c>
      <c r="E177">
        <v>8.0333333333333332</v>
      </c>
      <c r="F177">
        <v>99.396000000000001</v>
      </c>
      <c r="G177">
        <v>-2.9819341203272021E-3</v>
      </c>
      <c r="H177">
        <v>-0.26086666666666664</v>
      </c>
      <c r="I177">
        <v>1.5433333333333334</v>
      </c>
      <c r="J177">
        <v>5.9881968000000001E-2</v>
      </c>
      <c r="K177">
        <v>-0.150649963</v>
      </c>
      <c r="L177">
        <v>4.1149759406151974E-4</v>
      </c>
      <c r="M177">
        <v>0.39430436450060352</v>
      </c>
      <c r="N177">
        <v>5.757076853174798E-3</v>
      </c>
      <c r="O177">
        <v>-2.29</v>
      </c>
      <c r="P177">
        <f t="shared" si="56"/>
        <v>4.6074276360293069</v>
      </c>
      <c r="Q177">
        <v>-8.3508627462787602E-2</v>
      </c>
      <c r="R177">
        <v>-2.1011459882884553</v>
      </c>
      <c r="S177">
        <v>7.726963549130067E-2</v>
      </c>
      <c r="T177">
        <v>4.5991118714041272</v>
      </c>
      <c r="U177">
        <v>-2.9863889440743248E-3</v>
      </c>
      <c r="V177">
        <v>-0.30227695031199536</v>
      </c>
      <c r="W177">
        <v>1.5315450777774617E-2</v>
      </c>
      <c r="X177">
        <v>-7.7957073846163203</v>
      </c>
      <c r="Y177">
        <v>-0.9306321691752778</v>
      </c>
      <c r="Z177">
        <f t="shared" si="54"/>
        <v>-5.1573254238596258</v>
      </c>
      <c r="AA177">
        <v>6.0394116214658101E-2</v>
      </c>
      <c r="AB177">
        <v>-0.15041428387628</v>
      </c>
      <c r="AC177">
        <v>0.100661663718092</v>
      </c>
      <c r="AD177">
        <f t="shared" si="60"/>
        <v>2.3374532413864557E-3</v>
      </c>
      <c r="AE177">
        <f t="shared" si="60"/>
        <v>1.8370253682878646E-3</v>
      </c>
      <c r="AF177">
        <f t="shared" si="59"/>
        <v>3.0865173515157274E-2</v>
      </c>
      <c r="AG177">
        <f t="shared" si="59"/>
        <v>-1.541544932989164E-3</v>
      </c>
      <c r="AH177">
        <f t="shared" si="59"/>
        <v>-3.9561064920938804E-3</v>
      </c>
      <c r="AI177">
        <f t="shared" si="59"/>
        <v>-5.3862597282915998E-3</v>
      </c>
      <c r="AJ177">
        <f t="shared" si="59"/>
        <v>-0.12003539031821139</v>
      </c>
      <c r="AK177">
        <f t="shared" si="59"/>
        <v>-1.9021388392902391E-3</v>
      </c>
      <c r="AL177">
        <f t="shared" si="59"/>
        <v>-1.1254099588065003E-4</v>
      </c>
      <c r="AM177">
        <f t="shared" si="59"/>
        <v>-1.8758182719080807E-3</v>
      </c>
      <c r="AN177">
        <f t="shared" si="59"/>
        <v>3.5208415528074966E-2</v>
      </c>
      <c r="AO177">
        <f t="shared" si="55"/>
        <v>5.7441525100272374E-5</v>
      </c>
      <c r="AP177">
        <f t="shared" si="57"/>
        <v>-9.7647430823881969</v>
      </c>
      <c r="AQ177">
        <f t="shared" si="58"/>
        <v>1.7024929120871825E-6</v>
      </c>
      <c r="AR177">
        <v>100.22499999999999</v>
      </c>
      <c r="AS177">
        <v>4.4944269151922693E-3</v>
      </c>
      <c r="AT177">
        <v>1.8296472796989647E-3</v>
      </c>
      <c r="AU177">
        <v>0.58376678529188786</v>
      </c>
      <c r="AV177">
        <v>0.56260097377557583</v>
      </c>
      <c r="AW177">
        <v>0.8040615329558074</v>
      </c>
      <c r="AX177">
        <v>4.738959008907262</v>
      </c>
      <c r="AY177">
        <v>0.58464878246683194</v>
      </c>
      <c r="AZ177">
        <v>8.6328759462240445E-2</v>
      </c>
      <c r="BA177">
        <v>8.6289537988944898E-2</v>
      </c>
      <c r="BB177">
        <v>8.3739901669142802E-2</v>
      </c>
      <c r="BC177">
        <v>4.9592537565711812</v>
      </c>
      <c r="BD177">
        <v>0.80494353013075148</v>
      </c>
      <c r="BE177">
        <v>0.30662350712615999</v>
      </c>
      <c r="BF177">
        <v>0.30658428565286444</v>
      </c>
      <c r="BG177">
        <v>0.30403464933306235</v>
      </c>
      <c r="BH177" s="4">
        <v>-2.329752566271825</v>
      </c>
      <c r="BI177">
        <v>0.88283602823857521</v>
      </c>
      <c r="BJ177">
        <v>-0.12765580459338099</v>
      </c>
      <c r="BK177" s="4">
        <v>-2.329752566271825</v>
      </c>
      <c r="BL177">
        <v>10.850714777975867</v>
      </c>
      <c r="BM177">
        <v>4.6074176585285702</v>
      </c>
      <c r="BN177">
        <v>0.10333333333333333</v>
      </c>
      <c r="BO177">
        <v>0.87095952993808434</v>
      </c>
      <c r="BP177" t="s">
        <v>9</v>
      </c>
      <c r="BQ177" t="s">
        <v>9</v>
      </c>
      <c r="BR177" t="s">
        <v>9</v>
      </c>
      <c r="BS177" t="s">
        <v>9</v>
      </c>
      <c r="BT177" t="s">
        <v>9</v>
      </c>
      <c r="BU177" t="s">
        <v>9</v>
      </c>
      <c r="BV177" t="s">
        <v>9</v>
      </c>
      <c r="BW177" t="s">
        <v>9</v>
      </c>
      <c r="BX177" t="s">
        <v>9</v>
      </c>
      <c r="BY177" t="s">
        <v>9</v>
      </c>
      <c r="BZ177" t="s">
        <v>9</v>
      </c>
      <c r="CA177" t="s">
        <v>9</v>
      </c>
      <c r="CB177" t="s">
        <v>9</v>
      </c>
      <c r="CC177" t="s">
        <v>9</v>
      </c>
      <c r="CD177" t="s">
        <v>9</v>
      </c>
      <c r="CE177" t="s">
        <v>9</v>
      </c>
      <c r="CF177" t="s">
        <v>9</v>
      </c>
      <c r="CG177" t="s">
        <v>9</v>
      </c>
      <c r="CH177" t="s">
        <v>9</v>
      </c>
      <c r="CI177" t="s">
        <v>9</v>
      </c>
      <c r="CJ177" t="s">
        <v>9</v>
      </c>
      <c r="CK177" t="s">
        <v>9</v>
      </c>
      <c r="CL177" t="s">
        <v>9</v>
      </c>
      <c r="CM177" t="s">
        <v>9</v>
      </c>
      <c r="CN177" t="s">
        <v>9</v>
      </c>
      <c r="CO177" t="s">
        <v>9</v>
      </c>
      <c r="CP177" t="s">
        <v>9</v>
      </c>
      <c r="CQ177" t="s">
        <v>9</v>
      </c>
      <c r="CR177" t="s">
        <v>9</v>
      </c>
      <c r="CS177" t="s">
        <v>9</v>
      </c>
      <c r="CT177" t="s">
        <v>9</v>
      </c>
      <c r="CU177" t="s">
        <v>9</v>
      </c>
      <c r="CV177">
        <v>6.1346705518856961</v>
      </c>
      <c r="CW177">
        <v>63.6</v>
      </c>
      <c r="CX177">
        <v>40.333333333333336</v>
      </c>
      <c r="CY177">
        <v>57.6</v>
      </c>
      <c r="CZ177">
        <v>0.911879</v>
      </c>
      <c r="DA177">
        <v>11.054882026643208</v>
      </c>
      <c r="DB177">
        <v>0.12231617</v>
      </c>
      <c r="DC177">
        <v>0.11825016000000001</v>
      </c>
      <c r="DD177" t="s">
        <v>9</v>
      </c>
      <c r="DE177" t="s">
        <v>9</v>
      </c>
      <c r="DF177" t="s">
        <v>9</v>
      </c>
      <c r="DG177" t="s">
        <v>9</v>
      </c>
      <c r="DH177" t="s">
        <v>9</v>
      </c>
      <c r="DI177" t="s">
        <v>9</v>
      </c>
      <c r="DJ177">
        <v>6.2125724372418025</v>
      </c>
      <c r="DK177">
        <f t="shared" si="45"/>
        <v>1.4091050165985219E-3</v>
      </c>
      <c r="DL177">
        <f t="shared" si="46"/>
        <v>2.0634887896316956E-3</v>
      </c>
      <c r="DM177">
        <f t="shared" si="47"/>
        <v>5.8136407205566787E-4</v>
      </c>
      <c r="DN177">
        <f t="shared" si="48"/>
        <v>2.2977369734843434E-3</v>
      </c>
      <c r="DO177">
        <f t="shared" si="49"/>
        <v>6.6949931301465426E-3</v>
      </c>
      <c r="DP177">
        <f t="shared" si="50"/>
        <v>-8.1466399617624585E-4</v>
      </c>
      <c r="DQ177">
        <f t="shared" si="51"/>
        <v>-9.4966768770732291E-4</v>
      </c>
      <c r="DR177">
        <f t="shared" si="52"/>
        <v>-4.2292240004448978E-4</v>
      </c>
      <c r="DS177">
        <f t="shared" si="53"/>
        <v>-5.7059405450816114E-3</v>
      </c>
    </row>
    <row r="178" spans="1:123" x14ac:dyDescent="0.25">
      <c r="A178" s="1">
        <v>41183</v>
      </c>
      <c r="B178">
        <v>100.396</v>
      </c>
      <c r="C178">
        <v>0.92191974620595041</v>
      </c>
      <c r="D178">
        <v>0.119257822</v>
      </c>
      <c r="E178">
        <v>7.8</v>
      </c>
      <c r="F178">
        <v>101.398</v>
      </c>
      <c r="G178">
        <v>1.5410051144147123E-3</v>
      </c>
      <c r="H178">
        <v>-0.22793333333333335</v>
      </c>
      <c r="I178">
        <v>1.6166666666666667</v>
      </c>
      <c r="J178">
        <v>-2.5195261E-2</v>
      </c>
      <c r="K178">
        <v>-0.15506618899999999</v>
      </c>
      <c r="L178">
        <v>4.1117422768656138E-4</v>
      </c>
      <c r="M178">
        <v>0.3933429652857704</v>
      </c>
      <c r="N178">
        <v>5.8082994428722183E-3</v>
      </c>
      <c r="O178">
        <v>-0.8</v>
      </c>
      <c r="P178">
        <f t="shared" si="56"/>
        <v>4.6091223658265195</v>
      </c>
      <c r="Q178">
        <v>-8.1297102374593366E-2</v>
      </c>
      <c r="R178">
        <v>-2.1264675580734278</v>
      </c>
      <c r="S178">
        <v>7.5107472486805466E-2</v>
      </c>
      <c r="T178">
        <v>4.6190533670966873</v>
      </c>
      <c r="U178">
        <v>1.5398189844319165E-3</v>
      </c>
      <c r="V178">
        <v>-0.25868437689996943</v>
      </c>
      <c r="W178">
        <v>1.6037377697624044E-2</v>
      </c>
      <c r="X178">
        <v>-7.7964935216470623</v>
      </c>
      <c r="Y178">
        <v>-0.93307336247569228</v>
      </c>
      <c r="Z178">
        <f t="shared" si="54"/>
        <v>-5.1484674458202999</v>
      </c>
      <c r="AA178">
        <v>-2.5251539339255499E-2</v>
      </c>
      <c r="AB178">
        <v>-0.15495887292091501</v>
      </c>
      <c r="AC178">
        <v>0.10140382991576</v>
      </c>
      <c r="AD178">
        <f t="shared" si="60"/>
        <v>1.6947297972125241E-3</v>
      </c>
      <c r="AE178">
        <f t="shared" si="60"/>
        <v>2.2115250881942355E-3</v>
      </c>
      <c r="AF178">
        <f t="shared" si="59"/>
        <v>-2.5321569784972464E-2</v>
      </c>
      <c r="AG178">
        <f t="shared" si="59"/>
        <v>-2.1621630044952045E-3</v>
      </c>
      <c r="AH178">
        <f t="shared" si="59"/>
        <v>1.9941495692560096E-2</v>
      </c>
      <c r="AI178">
        <f t="shared" si="59"/>
        <v>4.5262079285062415E-3</v>
      </c>
      <c r="AJ178">
        <f t="shared" si="59"/>
        <v>4.3592573412025937E-2</v>
      </c>
      <c r="AK178">
        <f t="shared" si="59"/>
        <v>7.21926919849427E-4</v>
      </c>
      <c r="AL178">
        <f t="shared" si="59"/>
        <v>-7.8613703074204011E-4</v>
      </c>
      <c r="AM178">
        <f t="shared" si="59"/>
        <v>-2.4411933004144792E-3</v>
      </c>
      <c r="AN178">
        <f t="shared" si="59"/>
        <v>8.8579780393258645E-3</v>
      </c>
      <c r="AO178">
        <f t="shared" si="55"/>
        <v>5.7658054566566593E-5</v>
      </c>
      <c r="AP178">
        <f t="shared" si="57"/>
        <v>-9.760980606063649</v>
      </c>
      <c r="AQ178">
        <f t="shared" si="58"/>
        <v>2.1652946629421892E-7</v>
      </c>
      <c r="AR178">
        <v>100.73699999999999</v>
      </c>
      <c r="AS178">
        <v>6.6056475914026318E-3</v>
      </c>
      <c r="AT178">
        <v>1.7300027700256669E-3</v>
      </c>
      <c r="AU178">
        <v>0.55840623697413339</v>
      </c>
      <c r="AV178">
        <v>0.5311399432840519</v>
      </c>
      <c r="AW178">
        <v>0.79791207146189924</v>
      </c>
      <c r="AX178">
        <v>4.7106448209388763</v>
      </c>
      <c r="AY178">
        <v>0.55713997245865166</v>
      </c>
      <c r="AZ178">
        <v>6.2068138233405901E-2</v>
      </c>
      <c r="BA178">
        <v>6.1143221452521712E-2</v>
      </c>
      <c r="BB178">
        <v>6.1247354574257562E-2</v>
      </c>
      <c r="BC178">
        <v>4.9501506554266417</v>
      </c>
      <c r="BD178">
        <v>0.79664580694641751</v>
      </c>
      <c r="BE178">
        <v>0.30157397272117176</v>
      </c>
      <c r="BF178">
        <v>0.30064905594028757</v>
      </c>
      <c r="BG178">
        <v>0.30075318906202342</v>
      </c>
      <c r="BH178" s="4">
        <v>-1.0979436153094984</v>
      </c>
      <c r="BI178">
        <v>0.87931594885874298</v>
      </c>
      <c r="BJ178">
        <v>-0.59954971019914005</v>
      </c>
      <c r="BK178" s="4">
        <v>-1.0979436153094984</v>
      </c>
      <c r="BL178">
        <v>10.849938847305134</v>
      </c>
      <c r="BM178">
        <v>4.61251316024335</v>
      </c>
      <c r="BN178">
        <v>8.666666666666667E-2</v>
      </c>
      <c r="BO178">
        <v>0.86821467089981075</v>
      </c>
      <c r="BP178" t="s">
        <v>9</v>
      </c>
      <c r="BQ178" t="s">
        <v>9</v>
      </c>
      <c r="BR178" t="s">
        <v>9</v>
      </c>
      <c r="BS178" t="s">
        <v>9</v>
      </c>
      <c r="BT178" t="s">
        <v>9</v>
      </c>
      <c r="BU178" t="s">
        <v>9</v>
      </c>
      <c r="BV178" t="s">
        <v>9</v>
      </c>
      <c r="BW178" t="s">
        <v>9</v>
      </c>
      <c r="BX178" t="s">
        <v>9</v>
      </c>
      <c r="BY178" t="s">
        <v>9</v>
      </c>
      <c r="BZ178" t="s">
        <v>9</v>
      </c>
      <c r="CA178" t="s">
        <v>9</v>
      </c>
      <c r="CB178" t="s">
        <v>9</v>
      </c>
      <c r="CC178" t="s">
        <v>9</v>
      </c>
      <c r="CD178" t="s">
        <v>9</v>
      </c>
      <c r="CE178" t="s">
        <v>9</v>
      </c>
      <c r="CF178" t="s">
        <v>9</v>
      </c>
      <c r="CG178" t="s">
        <v>9</v>
      </c>
      <c r="CH178" t="s">
        <v>9</v>
      </c>
      <c r="CI178" t="s">
        <v>9</v>
      </c>
      <c r="CJ178" t="s">
        <v>9</v>
      </c>
      <c r="CK178" t="s">
        <v>9</v>
      </c>
      <c r="CL178" t="s">
        <v>9</v>
      </c>
      <c r="CM178" t="s">
        <v>9</v>
      </c>
      <c r="CN178" t="s">
        <v>9</v>
      </c>
      <c r="CO178" t="s">
        <v>9</v>
      </c>
      <c r="CP178" t="s">
        <v>9</v>
      </c>
      <c r="CQ178" t="s">
        <v>9</v>
      </c>
      <c r="CR178" t="s">
        <v>9</v>
      </c>
      <c r="CS178" t="s">
        <v>9</v>
      </c>
      <c r="CT178" t="s">
        <v>9</v>
      </c>
      <c r="CU178" t="s">
        <v>9</v>
      </c>
      <c r="CV178">
        <v>6.1423513348010479</v>
      </c>
      <c r="CW178">
        <v>63.70000000000001</v>
      </c>
      <c r="CX178">
        <v>40.700000000000003</v>
      </c>
      <c r="CY178">
        <v>57.666666666666664</v>
      </c>
      <c r="CZ178">
        <v>0.90434000000000003</v>
      </c>
      <c r="DA178">
        <v>11.07545097941234</v>
      </c>
      <c r="DB178">
        <v>0.11925782</v>
      </c>
      <c r="DC178">
        <v>0.11825988</v>
      </c>
      <c r="DD178" t="s">
        <v>9</v>
      </c>
      <c r="DE178" t="s">
        <v>9</v>
      </c>
      <c r="DF178" t="s">
        <v>9</v>
      </c>
      <c r="DG178" t="s">
        <v>9</v>
      </c>
      <c r="DH178" t="s">
        <v>9</v>
      </c>
      <c r="DI178" t="s">
        <v>9</v>
      </c>
      <c r="DJ178">
        <v>6.2172410223227654</v>
      </c>
      <c r="DK178">
        <f t="shared" si="45"/>
        <v>-2.5360548317754472E-2</v>
      </c>
      <c r="DL178">
        <f t="shared" si="46"/>
        <v>-3.1461030491523934E-2</v>
      </c>
      <c r="DM178">
        <f t="shared" si="47"/>
        <v>-6.1494614939081593E-3</v>
      </c>
      <c r="DN178">
        <f t="shared" si="48"/>
        <v>-2.4260621228834545E-2</v>
      </c>
      <c r="DO178">
        <f t="shared" si="49"/>
        <v>7.6807829153517915E-3</v>
      </c>
      <c r="DP178">
        <f t="shared" si="50"/>
        <v>6.110602084424821E-4</v>
      </c>
      <c r="DQ178">
        <f t="shared" si="51"/>
        <v>2.6094191060717087E-3</v>
      </c>
      <c r="DR178">
        <f t="shared" si="52"/>
        <v>4.2292240004448978E-4</v>
      </c>
      <c r="DS178">
        <f t="shared" si="53"/>
        <v>-8.3019099569092286E-3</v>
      </c>
    </row>
    <row r="179" spans="1:123" x14ac:dyDescent="0.25">
      <c r="A179" s="1">
        <v>41275</v>
      </c>
      <c r="B179">
        <v>101.414</v>
      </c>
      <c r="C179">
        <v>0.92252403020940621</v>
      </c>
      <c r="D179">
        <v>0.117976786</v>
      </c>
      <c r="E179">
        <v>7.7333333333333325</v>
      </c>
      <c r="F179">
        <v>99.468000000000004</v>
      </c>
      <c r="G179">
        <v>1.2636014197793355E-3</v>
      </c>
      <c r="H179">
        <v>-0.13750000000000001</v>
      </c>
      <c r="I179">
        <v>1.8666666666666667</v>
      </c>
      <c r="J179">
        <v>-9.0284727999999995E-2</v>
      </c>
      <c r="K179">
        <v>-0.23294088299999999</v>
      </c>
      <c r="L179">
        <v>4.1422380518647714E-4</v>
      </c>
      <c r="M179">
        <v>0.39594527110669187</v>
      </c>
      <c r="N179">
        <v>6.1860046535881508E-3</v>
      </c>
      <c r="O179">
        <v>-0.03</v>
      </c>
      <c r="P179">
        <f t="shared" si="56"/>
        <v>4.6192111486878469</v>
      </c>
      <c r="Q179">
        <v>-8.0641854399237892E-2</v>
      </c>
      <c r="R179">
        <v>-2.1372674026836829</v>
      </c>
      <c r="S179">
        <v>7.448885199073918E-2</v>
      </c>
      <c r="T179">
        <v>4.5998359843973899</v>
      </c>
      <c r="U179">
        <v>1.2628037473945534E-3</v>
      </c>
      <c r="V179">
        <v>-0.14792013007662219</v>
      </c>
      <c r="W179">
        <v>1.8494582636164311E-2</v>
      </c>
      <c r="X179">
        <v>-7.7891041379684367</v>
      </c>
      <c r="Y179">
        <v>-0.9264792815547781</v>
      </c>
      <c r="Z179">
        <f t="shared" si="54"/>
        <v>-5.085465852442117</v>
      </c>
      <c r="AA179">
        <v>-9.1226794285109505E-2</v>
      </c>
      <c r="AB179">
        <v>-0.231721638909415</v>
      </c>
      <c r="AC179">
        <v>-3.33320069482652E-2</v>
      </c>
      <c r="AD179">
        <f t="shared" si="60"/>
        <v>1.0088782861327417E-2</v>
      </c>
      <c r="AE179">
        <f t="shared" si="60"/>
        <v>6.5524797535547463E-4</v>
      </c>
      <c r="AF179">
        <f t="shared" si="59"/>
        <v>-1.0799844610255072E-2</v>
      </c>
      <c r="AG179">
        <f t="shared" si="59"/>
        <v>-6.1862049606628555E-4</v>
      </c>
      <c r="AH179">
        <f t="shared" si="59"/>
        <v>-1.9217382699297403E-2</v>
      </c>
      <c r="AI179">
        <f t="shared" si="59"/>
        <v>-2.7701523703736308E-4</v>
      </c>
      <c r="AJ179">
        <f t="shared" si="59"/>
        <v>0.11076424682334723</v>
      </c>
      <c r="AK179">
        <f t="shared" si="59"/>
        <v>2.4572049385402674E-3</v>
      </c>
      <c r="AL179">
        <f t="shared" si="59"/>
        <v>7.3893836786256273E-3</v>
      </c>
      <c r="AM179">
        <f t="shared" si="59"/>
        <v>6.5940809209141804E-3</v>
      </c>
      <c r="AN179">
        <f t="shared" si="59"/>
        <v>6.3001593378182896E-2</v>
      </c>
      <c r="AO179">
        <f t="shared" si="55"/>
        <v>6.1163395461574183E-5</v>
      </c>
      <c r="AP179">
        <f t="shared" si="57"/>
        <v>-9.7019616607601229</v>
      </c>
      <c r="AQ179">
        <f t="shared" si="58"/>
        <v>3.5053408950075902E-6</v>
      </c>
      <c r="AR179">
        <v>101.139</v>
      </c>
      <c r="AS179">
        <v>4.003466423164917E-3</v>
      </c>
      <c r="AT179">
        <v>1.5306541060958808E-3</v>
      </c>
      <c r="AU179">
        <v>0.58296463793472253</v>
      </c>
      <c r="AV179">
        <v>0.56056360223007073</v>
      </c>
      <c r="AW179">
        <v>0.80591031648870937</v>
      </c>
      <c r="AX179">
        <v>4.7441596157532135</v>
      </c>
      <c r="AY179">
        <v>0.58375922512821365</v>
      </c>
      <c r="AZ179">
        <v>8.1034121923802216E-2</v>
      </c>
      <c r="BA179">
        <v>8.1217149341085482E-2</v>
      </c>
      <c r="BB179">
        <v>8.1233151652627344E-2</v>
      </c>
      <c r="BC179">
        <v>4.9671052943072009</v>
      </c>
      <c r="BD179">
        <v>0.80670490368220049</v>
      </c>
      <c r="BE179">
        <v>0.30397980047778905</v>
      </c>
      <c r="BF179">
        <v>0.30416282789507232</v>
      </c>
      <c r="BG179">
        <v>0.30417883020661418</v>
      </c>
      <c r="BH179" s="4">
        <v>0.30148569552408866</v>
      </c>
      <c r="BI179">
        <v>0.87542292130381394</v>
      </c>
      <c r="BJ179">
        <v>-0.61637228831520008</v>
      </c>
      <c r="BK179" s="4">
        <v>0.30148569552408866</v>
      </c>
      <c r="BL179">
        <v>10.857285992746686</v>
      </c>
      <c r="BM179">
        <v>4.6164958083180059</v>
      </c>
      <c r="BN179">
        <v>8.666666666666667E-2</v>
      </c>
      <c r="BO179">
        <v>0.86896838513862096</v>
      </c>
      <c r="BP179" t="s">
        <v>9</v>
      </c>
      <c r="BQ179" t="s">
        <v>9</v>
      </c>
      <c r="BR179" t="s">
        <v>9</v>
      </c>
      <c r="BS179" t="s">
        <v>9</v>
      </c>
      <c r="BT179" t="s">
        <v>9</v>
      </c>
      <c r="BU179" t="s">
        <v>9</v>
      </c>
      <c r="BV179" t="s">
        <v>9</v>
      </c>
      <c r="BW179" t="s">
        <v>9</v>
      </c>
      <c r="BX179" t="s">
        <v>9</v>
      </c>
      <c r="BY179" t="s">
        <v>9</v>
      </c>
      <c r="BZ179" t="s">
        <v>9</v>
      </c>
      <c r="CA179" t="s">
        <v>9</v>
      </c>
      <c r="CB179" t="s">
        <v>9</v>
      </c>
      <c r="CC179" t="s">
        <v>9</v>
      </c>
      <c r="CD179" t="s">
        <v>9</v>
      </c>
      <c r="CE179" t="s">
        <v>9</v>
      </c>
      <c r="CF179" t="s">
        <v>9</v>
      </c>
      <c r="CG179" t="s">
        <v>9</v>
      </c>
      <c r="CH179" t="s">
        <v>9</v>
      </c>
      <c r="CI179" t="s">
        <v>9</v>
      </c>
      <c r="CJ179" t="s">
        <v>9</v>
      </c>
      <c r="CK179" t="s">
        <v>9</v>
      </c>
      <c r="CL179" t="s">
        <v>9</v>
      </c>
      <c r="CM179" t="s">
        <v>9</v>
      </c>
      <c r="CN179" t="s">
        <v>9</v>
      </c>
      <c r="CO179" t="s">
        <v>9</v>
      </c>
      <c r="CP179" t="s">
        <v>9</v>
      </c>
      <c r="CQ179" t="s">
        <v>9</v>
      </c>
      <c r="CR179" t="s">
        <v>9</v>
      </c>
      <c r="CS179" t="s">
        <v>9</v>
      </c>
      <c r="CT179" t="s">
        <v>9</v>
      </c>
      <c r="CU179" t="s">
        <v>9</v>
      </c>
      <c r="CV179">
        <v>6.161608085260486</v>
      </c>
      <c r="CW179">
        <v>63.466666666666661</v>
      </c>
      <c r="CX179">
        <v>40.6</v>
      </c>
      <c r="CY179">
        <v>57.333333333333336</v>
      </c>
      <c r="CZ179">
        <v>0.89979900000000002</v>
      </c>
      <c r="DA179">
        <v>11.095605363289915</v>
      </c>
      <c r="DB179">
        <v>0.11797679</v>
      </c>
      <c r="DC179">
        <v>0.11880408000000001</v>
      </c>
      <c r="DD179" t="s">
        <v>9</v>
      </c>
      <c r="DE179" t="s">
        <v>9</v>
      </c>
      <c r="DF179" t="s">
        <v>9</v>
      </c>
      <c r="DG179" t="s">
        <v>9</v>
      </c>
      <c r="DH179" t="s">
        <v>9</v>
      </c>
      <c r="DI179" t="s">
        <v>9</v>
      </c>
      <c r="DJ179">
        <v>6.2224720358764616</v>
      </c>
      <c r="DK179">
        <f t="shared" si="45"/>
        <v>2.4558400960589144E-2</v>
      </c>
      <c r="DL179">
        <f t="shared" si="46"/>
        <v>2.9423658946018838E-2</v>
      </c>
      <c r="DM179">
        <f t="shared" si="47"/>
        <v>7.9982450268101246E-3</v>
      </c>
      <c r="DN179">
        <f t="shared" si="48"/>
        <v>1.8965983690396315E-2</v>
      </c>
      <c r="DO179">
        <f t="shared" si="49"/>
        <v>1.9256750459438088E-2</v>
      </c>
      <c r="DP179">
        <f t="shared" si="50"/>
        <v>-1.4263884231973667E-3</v>
      </c>
      <c r="DQ179">
        <f t="shared" si="51"/>
        <v>-7.109847437787864E-4</v>
      </c>
      <c r="DR179">
        <f t="shared" si="52"/>
        <v>-2.1164029063776568E-3</v>
      </c>
      <c r="DS179">
        <f t="shared" si="53"/>
        <v>-5.0339908282863027E-3</v>
      </c>
    </row>
    <row r="180" spans="1:123" x14ac:dyDescent="0.25">
      <c r="A180" s="1">
        <v>41365</v>
      </c>
      <c r="B180">
        <v>101.42100000000001</v>
      </c>
      <c r="C180">
        <v>0.92465270560706603</v>
      </c>
      <c r="D180">
        <v>0.122289799</v>
      </c>
      <c r="E180">
        <v>7.5333333333333332</v>
      </c>
      <c r="F180">
        <v>100.34099999999999</v>
      </c>
      <c r="G180">
        <v>-4.1572941997975002E-4</v>
      </c>
      <c r="H180">
        <v>-0.39846666666666675</v>
      </c>
      <c r="I180">
        <v>1.9433333333333331</v>
      </c>
      <c r="J180">
        <v>5.2860119999999997E-3</v>
      </c>
      <c r="K180">
        <v>-8.8149784999999994E-2</v>
      </c>
      <c r="L180">
        <v>4.1335083121742073E-4</v>
      </c>
      <c r="M180">
        <v>0.39482217744217513</v>
      </c>
      <c r="N180">
        <v>6.560769146122275E-3</v>
      </c>
      <c r="O180">
        <v>-0.03</v>
      </c>
      <c r="P180">
        <f t="shared" si="56"/>
        <v>4.6192801703064319</v>
      </c>
      <c r="Q180">
        <v>-7.8337065367752076E-2</v>
      </c>
      <c r="R180">
        <v>-2.101361649416194</v>
      </c>
      <c r="S180">
        <v>7.2630691034907366E-2</v>
      </c>
      <c r="T180">
        <v>4.6085743851216536</v>
      </c>
      <c r="U180">
        <v>-4.1581585941289663E-4</v>
      </c>
      <c r="V180">
        <v>-0.5082733280898466</v>
      </c>
      <c r="W180">
        <v>1.9246917362456838E-2</v>
      </c>
      <c r="X180">
        <v>-7.7912138553388077</v>
      </c>
      <c r="Y180">
        <v>-0.92931979913481122</v>
      </c>
      <c r="Z180">
        <f t="shared" si="54"/>
        <v>-5.0266474350146426</v>
      </c>
      <c r="AA180">
        <v>8.1203120061447403E-3</v>
      </c>
      <c r="AB180">
        <v>-8.8353186999666197E-2</v>
      </c>
      <c r="AC180">
        <v>-0.221922938145004</v>
      </c>
      <c r="AD180">
        <f t="shared" si="60"/>
        <v>6.9021618585018985E-5</v>
      </c>
      <c r="AE180">
        <f t="shared" si="60"/>
        <v>2.3047890314858155E-3</v>
      </c>
      <c r="AF180">
        <f t="shared" si="59"/>
        <v>3.5905753267488905E-2</v>
      </c>
      <c r="AG180">
        <f t="shared" si="59"/>
        <v>-1.8581609558318141E-3</v>
      </c>
      <c r="AH180">
        <f t="shared" si="59"/>
        <v>8.7384007242636841E-3</v>
      </c>
      <c r="AI180">
        <f t="shared" si="59"/>
        <v>-1.6786196068074501E-3</v>
      </c>
      <c r="AJ180">
        <f t="shared" si="59"/>
        <v>-0.36035319801322441</v>
      </c>
      <c r="AK180">
        <f t="shared" si="59"/>
        <v>7.5233472629252646E-4</v>
      </c>
      <c r="AL180">
        <f t="shared" si="59"/>
        <v>-2.1097173703710226E-3</v>
      </c>
      <c r="AM180">
        <f t="shared" si="59"/>
        <v>-2.8405175800331195E-3</v>
      </c>
      <c r="AN180">
        <f t="shared" si="59"/>
        <v>5.8818417427474401E-2</v>
      </c>
      <c r="AO180">
        <f t="shared" si="55"/>
        <v>6.4682090742694786E-5</v>
      </c>
      <c r="AP180">
        <f t="shared" si="57"/>
        <v>-9.6460261993700165</v>
      </c>
      <c r="AQ180">
        <f t="shared" si="58"/>
        <v>3.5186952811206031E-6</v>
      </c>
      <c r="AR180">
        <v>101.431</v>
      </c>
      <c r="AS180">
        <v>-1.0960524460891707E-3</v>
      </c>
      <c r="AT180">
        <v>1.2653970801328209E-3</v>
      </c>
      <c r="AU180">
        <v>0.5755553891546491</v>
      </c>
      <c r="AV180">
        <v>0.55245861429000853</v>
      </c>
      <c r="AW180">
        <v>0.7962642710698582</v>
      </c>
      <c r="AX180">
        <v>4.7351607631486416</v>
      </c>
      <c r="AY180">
        <v>0.57551234472212764</v>
      </c>
      <c r="AZ180">
        <v>7.4845252169618348E-2</v>
      </c>
      <c r="BA180">
        <v>7.4084662421249892E-2</v>
      </c>
      <c r="BB180">
        <v>7.5340189086037568E-2</v>
      </c>
      <c r="BC180">
        <v>4.9558696450638502</v>
      </c>
      <c r="BD180">
        <v>0.79622122663733674</v>
      </c>
      <c r="BE180">
        <v>0.29555413408482745</v>
      </c>
      <c r="BF180">
        <v>0.29479354433645899</v>
      </c>
      <c r="BG180">
        <v>0.29604907100124667</v>
      </c>
      <c r="BH180" s="4">
        <v>-0.50797961101329259</v>
      </c>
      <c r="BI180">
        <v>0.878593972722158</v>
      </c>
      <c r="BJ180">
        <v>4.6556887915946296E-2</v>
      </c>
      <c r="BK180" s="4">
        <v>-0.50797961101329259</v>
      </c>
      <c r="BL180">
        <v>10.856977725399389</v>
      </c>
      <c r="BM180">
        <v>4.6193787643553748</v>
      </c>
      <c r="BN180">
        <v>5.000000000000001E-2</v>
      </c>
      <c r="BO180">
        <v>0.86769843611108766</v>
      </c>
      <c r="BP180" t="s">
        <v>9</v>
      </c>
      <c r="BQ180" t="s">
        <v>9</v>
      </c>
      <c r="BR180" t="s">
        <v>9</v>
      </c>
      <c r="BS180" t="s">
        <v>9</v>
      </c>
      <c r="BT180" t="s">
        <v>9</v>
      </c>
      <c r="BU180" t="s">
        <v>9</v>
      </c>
      <c r="BV180" t="s">
        <v>9</v>
      </c>
      <c r="BW180" t="s">
        <v>9</v>
      </c>
      <c r="BX180" t="s">
        <v>9</v>
      </c>
      <c r="BY180" t="s">
        <v>9</v>
      </c>
      <c r="BZ180" t="s">
        <v>9</v>
      </c>
      <c r="CA180" t="s">
        <v>9</v>
      </c>
      <c r="CB180" t="s">
        <v>9</v>
      </c>
      <c r="CC180" t="s">
        <v>9</v>
      </c>
      <c r="CD180" t="s">
        <v>9</v>
      </c>
      <c r="CE180" t="s">
        <v>9</v>
      </c>
      <c r="CF180" t="s">
        <v>9</v>
      </c>
      <c r="CG180" t="s">
        <v>9</v>
      </c>
      <c r="CH180" t="s">
        <v>9</v>
      </c>
      <c r="CI180" t="s">
        <v>9</v>
      </c>
      <c r="CJ180" t="s">
        <v>9</v>
      </c>
      <c r="CK180" t="s">
        <v>9</v>
      </c>
      <c r="CL180" t="s">
        <v>9</v>
      </c>
      <c r="CM180" t="s">
        <v>9</v>
      </c>
      <c r="CN180" t="s">
        <v>9</v>
      </c>
      <c r="CO180" t="s">
        <v>9</v>
      </c>
      <c r="CP180" t="s">
        <v>9</v>
      </c>
      <c r="CQ180" t="s">
        <v>9</v>
      </c>
      <c r="CR180" t="s">
        <v>9</v>
      </c>
      <c r="CS180" t="s">
        <v>9</v>
      </c>
      <c r="CT180" t="s">
        <v>9</v>
      </c>
      <c r="CU180" t="s">
        <v>9</v>
      </c>
      <c r="CV180">
        <v>6.1702088799254398</v>
      </c>
      <c r="CW180">
        <v>63.4</v>
      </c>
      <c r="CX180">
        <v>40.466666666666669</v>
      </c>
      <c r="CY180">
        <v>57.333333333333336</v>
      </c>
      <c r="CZ180">
        <v>0.89815100000000003</v>
      </c>
      <c r="DA180">
        <v>11.115361559983318</v>
      </c>
      <c r="DB180">
        <v>0.1222898</v>
      </c>
      <c r="DC180">
        <v>0.11895807999999999</v>
      </c>
      <c r="DD180" t="s">
        <v>9</v>
      </c>
      <c r="DE180" t="s">
        <v>9</v>
      </c>
      <c r="DF180" t="s">
        <v>9</v>
      </c>
      <c r="DG180" t="s">
        <v>9</v>
      </c>
      <c r="DH180" t="s">
        <v>9</v>
      </c>
      <c r="DI180" t="s">
        <v>9</v>
      </c>
      <c r="DJ180">
        <v>6.2227006074067193</v>
      </c>
      <c r="DK180">
        <f t="shared" si="45"/>
        <v>-7.4092487800734297E-3</v>
      </c>
      <c r="DL180">
        <f t="shared" si="46"/>
        <v>-8.1049879400622027E-3</v>
      </c>
      <c r="DM180">
        <f t="shared" si="47"/>
        <v>-9.646045418851168E-3</v>
      </c>
      <c r="DN180">
        <f t="shared" si="48"/>
        <v>-6.1888697541838678E-3</v>
      </c>
      <c r="DO180">
        <f t="shared" si="49"/>
        <v>8.6007946649537814E-3</v>
      </c>
      <c r="DP180">
        <f t="shared" si="50"/>
        <v>-4.0791352798941194E-4</v>
      </c>
      <c r="DQ180">
        <f t="shared" si="51"/>
        <v>-9.4876667458559938E-4</v>
      </c>
      <c r="DR180">
        <f t="shared" si="52"/>
        <v>0</v>
      </c>
      <c r="DS180">
        <f t="shared" si="53"/>
        <v>-1.8331994343837449E-3</v>
      </c>
    </row>
    <row r="181" spans="1:123" x14ac:dyDescent="0.25">
      <c r="A181" s="1">
        <v>41456</v>
      </c>
      <c r="B181">
        <v>102.435</v>
      </c>
      <c r="C181">
        <v>0.92742845760573667</v>
      </c>
      <c r="D181">
        <v>0.11987168099999999</v>
      </c>
      <c r="E181">
        <v>7.2333333333333325</v>
      </c>
      <c r="F181">
        <v>99.518000000000001</v>
      </c>
      <c r="G181">
        <v>-2.6546905366422156E-4</v>
      </c>
      <c r="H181">
        <v>-0.11743333333333333</v>
      </c>
      <c r="I181">
        <v>2.6766666666666667</v>
      </c>
      <c r="J181">
        <v>-0.126937352</v>
      </c>
      <c r="K181">
        <v>-0.119229645</v>
      </c>
      <c r="L181">
        <v>4.1646846451266664E-4</v>
      </c>
      <c r="M181">
        <v>0.39623229169931606</v>
      </c>
      <c r="N181">
        <v>6.8112966418795396E-3</v>
      </c>
      <c r="O181">
        <v>1.2</v>
      </c>
      <c r="P181">
        <f t="shared" si="56"/>
        <v>4.6292284510811621</v>
      </c>
      <c r="Q181">
        <v>-7.5339622132465173E-2</v>
      </c>
      <c r="R181">
        <v>-2.1213334333359715</v>
      </c>
      <c r="S181">
        <v>6.9836959588779626E-2</v>
      </c>
      <c r="T181">
        <v>4.6003385323259103</v>
      </c>
      <c r="U181">
        <v>-2.6550429681087694E-4</v>
      </c>
      <c r="V181">
        <v>-0.12492095006284985</v>
      </c>
      <c r="W181">
        <v>2.6414706171450961E-2</v>
      </c>
      <c r="X181">
        <v>-7.7836998146797187</v>
      </c>
      <c r="Y181">
        <v>-0.92575464450707612</v>
      </c>
      <c r="Z181">
        <f t="shared" si="54"/>
        <v>-4.9891727743195124</v>
      </c>
      <c r="AA181">
        <v>-0.12721057768067201</v>
      </c>
      <c r="AB181">
        <v>-0.118765799743295</v>
      </c>
      <c r="AC181">
        <v>0.28104717937794399</v>
      </c>
      <c r="AD181">
        <f t="shared" si="60"/>
        <v>9.9482807747302004E-3</v>
      </c>
      <c r="AE181">
        <f t="shared" si="60"/>
        <v>2.9974432352869035E-3</v>
      </c>
      <c r="AF181">
        <f t="shared" si="59"/>
        <v>-1.9971783919777497E-2</v>
      </c>
      <c r="AG181">
        <f t="shared" si="59"/>
        <v>-2.7937314461277396E-3</v>
      </c>
      <c r="AH181">
        <f t="shared" si="59"/>
        <v>-8.2358527957433481E-3</v>
      </c>
      <c r="AI181">
        <f t="shared" si="59"/>
        <v>1.5031156260201969E-4</v>
      </c>
      <c r="AJ181">
        <f t="shared" si="59"/>
        <v>0.38335237802699673</v>
      </c>
      <c r="AK181">
        <f t="shared" si="59"/>
        <v>7.167788808994123E-3</v>
      </c>
      <c r="AL181">
        <f t="shared" si="59"/>
        <v>7.5140406590890052E-3</v>
      </c>
      <c r="AM181">
        <f t="shared" si="59"/>
        <v>3.5651546277351009E-3</v>
      </c>
      <c r="AN181">
        <f t="shared" si="59"/>
        <v>3.7474660695130169E-2</v>
      </c>
      <c r="AO181">
        <f t="shared" si="55"/>
        <v>6.6831145056609625E-5</v>
      </c>
      <c r="AP181">
        <f t="shared" si="57"/>
        <v>-9.6133413427169181</v>
      </c>
      <c r="AQ181">
        <f t="shared" si="58"/>
        <v>2.1490543139148389E-6</v>
      </c>
      <c r="AR181">
        <v>101.91800000000001</v>
      </c>
      <c r="AS181">
        <v>5.3793662302441389E-3</v>
      </c>
      <c r="AT181">
        <v>1.231481894570548E-3</v>
      </c>
      <c r="AU181">
        <v>0.58752920082564664</v>
      </c>
      <c r="AV181">
        <v>0.5677886008911629</v>
      </c>
      <c r="AW181">
        <v>0.8047225749900685</v>
      </c>
      <c r="AX181">
        <v>4.7510646673664763</v>
      </c>
      <c r="AY181">
        <v>0.5894516798481656</v>
      </c>
      <c r="AZ181">
        <v>8.2526742025544997E-2</v>
      </c>
      <c r="BA181">
        <v>8.2470215067205421E-2</v>
      </c>
      <c r="BB181">
        <v>8.1356994739773092E-2</v>
      </c>
      <c r="BC181">
        <v>4.9682580415308983</v>
      </c>
      <c r="BD181">
        <v>0.80664505401258746</v>
      </c>
      <c r="BE181">
        <v>0.29972011618996686</v>
      </c>
      <c r="BF181">
        <v>0.29966358923162728</v>
      </c>
      <c r="BG181">
        <v>0.29855036890419495</v>
      </c>
      <c r="BH181" s="4">
        <v>1.2285335222155966</v>
      </c>
      <c r="BI181">
        <v>0.88166511816438531</v>
      </c>
      <c r="BJ181">
        <v>-2.1376554691931601E-2</v>
      </c>
      <c r="BK181" s="4">
        <v>1.2285335222155966</v>
      </c>
      <c r="BL181">
        <v>10.862856930775358</v>
      </c>
      <c r="BM181">
        <v>4.6241685683974065</v>
      </c>
      <c r="BN181">
        <v>3.3333333333333333E-2</v>
      </c>
      <c r="BO181">
        <v>0.87076976991662658</v>
      </c>
      <c r="BP181" t="s">
        <v>9</v>
      </c>
      <c r="BQ181" t="s">
        <v>9</v>
      </c>
      <c r="BR181" t="s">
        <v>9</v>
      </c>
      <c r="BS181" t="s">
        <v>9</v>
      </c>
      <c r="BT181" t="s">
        <v>9</v>
      </c>
      <c r="BU181" t="s">
        <v>9</v>
      </c>
      <c r="BV181" t="s">
        <v>9</v>
      </c>
      <c r="BW181" t="s">
        <v>9</v>
      </c>
      <c r="BX181" t="s">
        <v>9</v>
      </c>
      <c r="BY181" t="s">
        <v>9</v>
      </c>
      <c r="BZ181" t="s">
        <v>9</v>
      </c>
      <c r="CA181" t="s">
        <v>9</v>
      </c>
      <c r="CB181" t="s">
        <v>9</v>
      </c>
      <c r="CC181" t="s">
        <v>9</v>
      </c>
      <c r="CD181" t="s">
        <v>9</v>
      </c>
      <c r="CE181" t="s">
        <v>9</v>
      </c>
      <c r="CF181" t="s">
        <v>9</v>
      </c>
      <c r="CG181" t="s">
        <v>9</v>
      </c>
      <c r="CH181" t="s">
        <v>9</v>
      </c>
      <c r="CI181" t="s">
        <v>9</v>
      </c>
      <c r="CJ181" t="s">
        <v>9</v>
      </c>
      <c r="CK181" t="s">
        <v>9</v>
      </c>
      <c r="CL181" t="s">
        <v>9</v>
      </c>
      <c r="CM181" t="s">
        <v>9</v>
      </c>
      <c r="CN181" t="s">
        <v>9</v>
      </c>
      <c r="CO181" t="s">
        <v>9</v>
      </c>
      <c r="CP181" t="s">
        <v>9</v>
      </c>
      <c r="CQ181" t="s">
        <v>9</v>
      </c>
      <c r="CR181" t="s">
        <v>9</v>
      </c>
      <c r="CS181" t="s">
        <v>9</v>
      </c>
      <c r="CT181" t="s">
        <v>9</v>
      </c>
      <c r="CU181" t="s">
        <v>9</v>
      </c>
      <c r="CV181">
        <v>6.1837096192140528</v>
      </c>
      <c r="CW181">
        <v>63.266666666666673</v>
      </c>
      <c r="CX181">
        <v>40.233333333333327</v>
      </c>
      <c r="CY181">
        <v>57.233333333333327</v>
      </c>
      <c r="CZ181">
        <v>0.89316899999999999</v>
      </c>
      <c r="DA181">
        <v>11.132924318227928</v>
      </c>
      <c r="DB181">
        <v>0.11987167999999999</v>
      </c>
      <c r="DC181">
        <v>0.11710603</v>
      </c>
      <c r="DD181" t="s">
        <v>9</v>
      </c>
      <c r="DE181" t="s">
        <v>9</v>
      </c>
      <c r="DF181" t="s">
        <v>9</v>
      </c>
      <c r="DG181" t="s">
        <v>9</v>
      </c>
      <c r="DH181" t="s">
        <v>9</v>
      </c>
      <c r="DI181" t="s">
        <v>9</v>
      </c>
      <c r="DJ181">
        <v>6.2259644513184824</v>
      </c>
      <c r="DK181">
        <f t="shared" si="45"/>
        <v>1.1973811670997536E-2</v>
      </c>
      <c r="DL181">
        <f t="shared" si="46"/>
        <v>1.5329986601154366E-2</v>
      </c>
      <c r="DM181">
        <f t="shared" si="47"/>
        <v>8.4583039202102972E-3</v>
      </c>
      <c r="DN181">
        <f t="shared" si="48"/>
        <v>7.6814898559266487E-3</v>
      </c>
      <c r="DO181">
        <f t="shared" si="49"/>
        <v>1.3500739288613062E-2</v>
      </c>
      <c r="DP181">
        <f t="shared" si="50"/>
        <v>-8.1632657594471469E-4</v>
      </c>
      <c r="DQ181">
        <f t="shared" si="51"/>
        <v>-1.662510773613568E-3</v>
      </c>
      <c r="DR181">
        <f t="shared" si="52"/>
        <v>-6.3579529533930312E-4</v>
      </c>
      <c r="DS181">
        <f t="shared" si="53"/>
        <v>-5.5623929229164509E-3</v>
      </c>
    </row>
    <row r="182" spans="1:123" x14ac:dyDescent="0.25">
      <c r="A182" s="1">
        <v>41548</v>
      </c>
      <c r="B182">
        <v>103.59</v>
      </c>
      <c r="C182">
        <v>0.93049965600275186</v>
      </c>
      <c r="D182">
        <v>0.116939607</v>
      </c>
      <c r="E182">
        <v>6.9333333333333336</v>
      </c>
      <c r="F182">
        <v>99.88</v>
      </c>
      <c r="G182">
        <v>-1.5184789140085593E-3</v>
      </c>
      <c r="H182">
        <v>-6.59E-2</v>
      </c>
      <c r="I182">
        <v>2.6866666666666665</v>
      </c>
      <c r="J182">
        <v>-0.142647362</v>
      </c>
      <c r="K182">
        <v>-0.225234405</v>
      </c>
      <c r="L182">
        <v>4.2013432617900423E-4</v>
      </c>
      <c r="M182">
        <v>0.39928463944554871</v>
      </c>
      <c r="N182">
        <v>7.18048863581058E-3</v>
      </c>
      <c r="O182">
        <v>2.46</v>
      </c>
      <c r="P182">
        <f t="shared" si="56"/>
        <v>4.640440800070011</v>
      </c>
      <c r="Q182">
        <v>-7.2033572590655598E-2</v>
      </c>
      <c r="R182">
        <v>-2.1460976569380534</v>
      </c>
      <c r="S182">
        <v>6.703540133615829E-2</v>
      </c>
      <c r="T182">
        <v>4.6039694654115726</v>
      </c>
      <c r="U182">
        <v>-1.5196329715373605E-3</v>
      </c>
      <c r="V182">
        <v>-6.8171780103333982E-2</v>
      </c>
      <c r="W182">
        <v>2.6512094540110435E-2</v>
      </c>
      <c r="X182">
        <v>-7.774936073584005</v>
      </c>
      <c r="Y182">
        <v>-0.9180807343592654</v>
      </c>
      <c r="Z182">
        <f t="shared" si="54"/>
        <v>-4.9363878431108272</v>
      </c>
      <c r="AA182">
        <v>-0.14575029897781699</v>
      </c>
      <c r="AB182">
        <v>-0.22316381616382699</v>
      </c>
      <c r="AC182">
        <v>-9.2704072587147204E-2</v>
      </c>
      <c r="AD182">
        <f t="shared" si="60"/>
        <v>1.121234898884893E-2</v>
      </c>
      <c r="AE182">
        <f t="shared" si="60"/>
        <v>3.3060495418095748E-3</v>
      </c>
      <c r="AF182">
        <f t="shared" si="59"/>
        <v>-2.4764223602081969E-2</v>
      </c>
      <c r="AG182">
        <f t="shared" si="59"/>
        <v>-2.8015582526213362E-3</v>
      </c>
      <c r="AH182">
        <f t="shared" si="59"/>
        <v>3.6309330856623134E-3</v>
      </c>
      <c r="AI182">
        <f t="shared" si="59"/>
        <v>-1.2541286747264836E-3</v>
      </c>
      <c r="AJ182">
        <f t="shared" si="59"/>
        <v>5.6749169959515872E-2</v>
      </c>
      <c r="AK182">
        <f t="shared" si="59"/>
        <v>9.7388368659474811E-5</v>
      </c>
      <c r="AL182">
        <f t="shared" si="59"/>
        <v>8.7637410957137618E-3</v>
      </c>
      <c r="AM182">
        <f t="shared" si="59"/>
        <v>7.6739101478107141E-3</v>
      </c>
      <c r="AN182">
        <f t="shared" si="59"/>
        <v>5.2784931208685215E-2</v>
      </c>
      <c r="AO182">
        <f t="shared" si="55"/>
        <v>7.0041930955944674E-5</v>
      </c>
      <c r="AP182">
        <f t="shared" si="57"/>
        <v>-9.5664164815956294</v>
      </c>
      <c r="AQ182">
        <f t="shared" si="58"/>
        <v>3.2107858993350486E-6</v>
      </c>
      <c r="AR182">
        <v>102.517</v>
      </c>
      <c r="AS182">
        <v>3.6840575189079159E-3</v>
      </c>
      <c r="AT182">
        <v>1.231481894570548E-3</v>
      </c>
      <c r="AU182">
        <v>0.59270003613473876</v>
      </c>
      <c r="AV182">
        <v>0.57143727958448209</v>
      </c>
      <c r="AW182">
        <v>0.81324404370721048</v>
      </c>
      <c r="AX182">
        <v>4.7628552093628782</v>
      </c>
      <c r="AY182">
        <v>0.59478823090828858</v>
      </c>
      <c r="AZ182">
        <v>8.3230163473226981E-2</v>
      </c>
      <c r="BA182">
        <v>8.3931438206002462E-2</v>
      </c>
      <c r="BB182">
        <v>8.1341589619961407E-2</v>
      </c>
      <c r="BC182">
        <v>4.98339921693535</v>
      </c>
      <c r="BD182">
        <v>0.81533223848076031</v>
      </c>
      <c r="BE182">
        <v>0.3037741710456987</v>
      </c>
      <c r="BF182">
        <v>0.30447544577847419</v>
      </c>
      <c r="BG182">
        <v>0.30188559719243313</v>
      </c>
      <c r="BH182" s="4">
        <v>2.085373184998041</v>
      </c>
      <c r="BI182">
        <v>0.88681890465402413</v>
      </c>
      <c r="BJ182">
        <v>0.58756539937761998</v>
      </c>
      <c r="BK182" s="4">
        <v>2.085373184998041</v>
      </c>
      <c r="BL182">
        <v>10.868835079697146</v>
      </c>
      <c r="BM182">
        <v>4.6300286384848022</v>
      </c>
      <c r="BN182">
        <v>6.3333333333333339E-2</v>
      </c>
      <c r="BO182">
        <v>0.87598320287912168</v>
      </c>
      <c r="BP182" t="s">
        <v>9</v>
      </c>
      <c r="BQ182" t="s">
        <v>9</v>
      </c>
      <c r="BR182" t="s">
        <v>9</v>
      </c>
      <c r="BS182" t="s">
        <v>9</v>
      </c>
      <c r="BT182" t="s">
        <v>9</v>
      </c>
      <c r="BU182" t="s">
        <v>9</v>
      </c>
      <c r="BV182" t="s">
        <v>9</v>
      </c>
      <c r="BW182" t="s">
        <v>9</v>
      </c>
      <c r="BX182" t="s">
        <v>9</v>
      </c>
      <c r="BY182" t="s">
        <v>9</v>
      </c>
      <c r="BZ182" t="s">
        <v>9</v>
      </c>
      <c r="CA182" t="s">
        <v>9</v>
      </c>
      <c r="CB182" t="s">
        <v>9</v>
      </c>
      <c r="CC182" t="s">
        <v>9</v>
      </c>
      <c r="CD182" t="s">
        <v>9</v>
      </c>
      <c r="CE182" t="s">
        <v>9</v>
      </c>
      <c r="CF182" t="s">
        <v>9</v>
      </c>
      <c r="CG182" t="s">
        <v>9</v>
      </c>
      <c r="CH182" t="s">
        <v>9</v>
      </c>
      <c r="CI182" t="s">
        <v>9</v>
      </c>
      <c r="CJ182" t="s">
        <v>9</v>
      </c>
      <c r="CK182" t="s">
        <v>9</v>
      </c>
      <c r="CL182" t="s">
        <v>9</v>
      </c>
      <c r="CM182" t="s">
        <v>9</v>
      </c>
      <c r="CN182" t="s">
        <v>9</v>
      </c>
      <c r="CO182" t="s">
        <v>9</v>
      </c>
      <c r="CP182" t="s">
        <v>9</v>
      </c>
      <c r="CQ182" t="s">
        <v>9</v>
      </c>
      <c r="CR182" t="s">
        <v>9</v>
      </c>
      <c r="CS182" t="s">
        <v>9</v>
      </c>
      <c r="CT182" t="s">
        <v>9</v>
      </c>
      <c r="CU182" t="s">
        <v>9</v>
      </c>
      <c r="CV182">
        <v>6.1915932775518021</v>
      </c>
      <c r="CW182">
        <v>62.9</v>
      </c>
      <c r="CX182">
        <v>39.966666666666669</v>
      </c>
      <c r="CY182">
        <v>56.9</v>
      </c>
      <c r="CZ182">
        <v>0.88850700000000005</v>
      </c>
      <c r="DA182">
        <v>11.150183942211893</v>
      </c>
      <c r="DB182">
        <v>0.11693961</v>
      </c>
      <c r="DC182">
        <v>0.11544559</v>
      </c>
      <c r="DD182" t="s">
        <v>9</v>
      </c>
      <c r="DE182" t="s">
        <v>9</v>
      </c>
      <c r="DF182" t="s">
        <v>9</v>
      </c>
      <c r="DG182" t="s">
        <v>9</v>
      </c>
      <c r="DH182" t="s">
        <v>9</v>
      </c>
      <c r="DI182" t="s">
        <v>9</v>
      </c>
      <c r="DJ182">
        <v>6.2331167309961515</v>
      </c>
      <c r="DK182">
        <f t="shared" si="45"/>
        <v>5.1708353090921255E-3</v>
      </c>
      <c r="DL182">
        <f t="shared" si="46"/>
        <v>3.6486786933191961E-3</v>
      </c>
      <c r="DM182">
        <f t="shared" si="47"/>
        <v>8.5214687171419889E-3</v>
      </c>
      <c r="DN182">
        <f t="shared" si="48"/>
        <v>7.0342144768198445E-4</v>
      </c>
      <c r="DO182">
        <f t="shared" si="49"/>
        <v>7.8836583377492886E-3</v>
      </c>
      <c r="DP182">
        <f t="shared" si="50"/>
        <v>-2.2483402419582466E-3</v>
      </c>
      <c r="DQ182">
        <f t="shared" si="51"/>
        <v>-1.903402906327567E-3</v>
      </c>
      <c r="DR182">
        <f t="shared" si="52"/>
        <v>-2.1222418831194356E-3</v>
      </c>
      <c r="DS182">
        <f t="shared" si="53"/>
        <v>-5.2332866805828437E-3</v>
      </c>
    </row>
    <row r="183" spans="1:123" x14ac:dyDescent="0.25">
      <c r="A183" s="1">
        <v>41640</v>
      </c>
      <c r="B183">
        <v>103.18600000000001</v>
      </c>
      <c r="C183">
        <v>0.93379856617465939</v>
      </c>
      <c r="D183">
        <v>0.123682639</v>
      </c>
      <c r="E183">
        <v>6.666666666666667</v>
      </c>
      <c r="F183">
        <v>101.48399999999999</v>
      </c>
      <c r="G183">
        <v>-8.4357556547238815E-4</v>
      </c>
      <c r="H183">
        <v>-0.28156666666666669</v>
      </c>
      <c r="I183">
        <v>2.7133333333333334</v>
      </c>
      <c r="J183">
        <v>4.6515951999999999E-2</v>
      </c>
      <c r="K183">
        <v>-2.4418986E-2</v>
      </c>
      <c r="L183">
        <v>4.1761168176262522E-4</v>
      </c>
      <c r="M183">
        <v>0.39626957618977976</v>
      </c>
      <c r="N183">
        <v>7.4237579897957267E-3</v>
      </c>
      <c r="O183">
        <v>-1.74</v>
      </c>
      <c r="P183">
        <f t="shared" si="56"/>
        <v>4.6365331849302311</v>
      </c>
      <c r="Q183">
        <v>-6.8494531920178875E-2</v>
      </c>
      <c r="R183">
        <v>-2.090036357048541</v>
      </c>
      <c r="S183">
        <v>6.4538521137571164E-2</v>
      </c>
      <c r="T183">
        <v>4.6199011505880856</v>
      </c>
      <c r="U183">
        <v>-8.4393157556812259E-4</v>
      </c>
      <c r="V183">
        <v>-0.33068236366447884</v>
      </c>
      <c r="W183">
        <v>2.6771750497427756E-2</v>
      </c>
      <c r="X183">
        <v>-7.780958548217594</v>
      </c>
      <c r="Y183">
        <v>-0.92566055137745251</v>
      </c>
      <c r="Z183">
        <f t="shared" si="54"/>
        <v>-4.9030698823868324</v>
      </c>
      <c r="AA183">
        <v>4.3770502241055102E-2</v>
      </c>
      <c r="AB183">
        <v>-2.51063783373104E-2</v>
      </c>
      <c r="AC183">
        <v>6.1613846256606299E-2</v>
      </c>
      <c r="AD183">
        <f t="shared" si="60"/>
        <v>-3.9076151397798853E-3</v>
      </c>
      <c r="AE183">
        <f t="shared" si="60"/>
        <v>3.539040670476723E-3</v>
      </c>
      <c r="AF183">
        <f t="shared" si="59"/>
        <v>5.6061299889512473E-2</v>
      </c>
      <c r="AG183">
        <f t="shared" si="59"/>
        <v>-2.4968801985871258E-3</v>
      </c>
      <c r="AH183">
        <f t="shared" si="59"/>
        <v>1.5931685176513E-2</v>
      </c>
      <c r="AI183">
        <f t="shared" si="59"/>
        <v>6.7570139596923788E-4</v>
      </c>
      <c r="AJ183">
        <f t="shared" si="59"/>
        <v>-0.26251058356114487</v>
      </c>
      <c r="AK183">
        <f t="shared" si="59"/>
        <v>2.5965595731732016E-4</v>
      </c>
      <c r="AL183">
        <f t="shared" si="59"/>
        <v>-6.02247463358907E-3</v>
      </c>
      <c r="AM183">
        <f t="shared" si="59"/>
        <v>-7.5798170181871072E-3</v>
      </c>
      <c r="AN183">
        <f t="shared" si="59"/>
        <v>3.3317960723994844E-2</v>
      </c>
      <c r="AO183">
        <f t="shared" si="55"/>
        <v>7.2148870108321373E-5</v>
      </c>
      <c r="AP183">
        <f t="shared" si="57"/>
        <v>-9.5367789331813437</v>
      </c>
      <c r="AQ183">
        <f t="shared" si="58"/>
        <v>2.1069391523766991E-6</v>
      </c>
      <c r="AR183">
        <v>102.895</v>
      </c>
      <c r="AS183">
        <v>6.1359276343534285E-3</v>
      </c>
      <c r="AT183">
        <v>1.231481894570548E-3</v>
      </c>
      <c r="AU183">
        <v>0.56455301390757007</v>
      </c>
      <c r="AV183">
        <v>0.53561142722732358</v>
      </c>
      <c r="AW183">
        <v>0.79722097642172474</v>
      </c>
      <c r="AX183">
        <v>4.7265001860926539</v>
      </c>
      <c r="AY183">
        <v>0.56395975030163803</v>
      </c>
      <c r="AZ183">
        <v>6.0502154222410565E-2</v>
      </c>
      <c r="BA183">
        <v>5.8997173648318912E-2</v>
      </c>
      <c r="BB183">
        <v>5.6679600972712518E-2</v>
      </c>
      <c r="BC183">
        <v>4.9591681486068087</v>
      </c>
      <c r="BD183">
        <v>0.7966277128157927</v>
      </c>
      <c r="BE183">
        <v>0.29317011673656523</v>
      </c>
      <c r="BF183">
        <v>0.29166513616247358</v>
      </c>
      <c r="BG183">
        <v>0.28934756348686719</v>
      </c>
      <c r="BH183" s="4">
        <v>-2.2968523494945976</v>
      </c>
      <c r="BI183">
        <v>0.87907945739180404</v>
      </c>
      <c r="BJ183">
        <v>-0.87249487123699088</v>
      </c>
      <c r="BK183" s="4">
        <v>-2.2968523494945976</v>
      </c>
      <c r="BL183">
        <v>10.864369167738158</v>
      </c>
      <c r="BM183">
        <v>4.6341171506097298</v>
      </c>
      <c r="BN183">
        <v>4.6666666666666669E-2</v>
      </c>
      <c r="BO183">
        <v>0.87024107200538525</v>
      </c>
      <c r="BP183" t="s">
        <v>9</v>
      </c>
      <c r="BQ183" t="s">
        <v>9</v>
      </c>
      <c r="BR183" t="s">
        <v>9</v>
      </c>
      <c r="BS183" t="s">
        <v>9</v>
      </c>
      <c r="BT183" t="s">
        <v>9</v>
      </c>
      <c r="BU183" t="s">
        <v>9</v>
      </c>
      <c r="BV183" t="s">
        <v>9</v>
      </c>
      <c r="BW183" t="s">
        <v>9</v>
      </c>
      <c r="BX183" t="s">
        <v>9</v>
      </c>
      <c r="BY183" t="s">
        <v>9</v>
      </c>
      <c r="BZ183" t="s">
        <v>9</v>
      </c>
      <c r="CA183" t="s">
        <v>9</v>
      </c>
      <c r="CB183" t="s">
        <v>9</v>
      </c>
      <c r="CC183" t="s">
        <v>9</v>
      </c>
      <c r="CD183" t="s">
        <v>9</v>
      </c>
      <c r="CE183" t="s">
        <v>9</v>
      </c>
      <c r="CF183" t="s">
        <v>9</v>
      </c>
      <c r="CG183" t="s">
        <v>9</v>
      </c>
      <c r="CH183" t="s">
        <v>9</v>
      </c>
      <c r="CI183" t="s">
        <v>9</v>
      </c>
      <c r="CJ183" t="s">
        <v>9</v>
      </c>
      <c r="CK183" t="s">
        <v>9</v>
      </c>
      <c r="CL183" t="s">
        <v>9</v>
      </c>
      <c r="CM183" t="s">
        <v>9</v>
      </c>
      <c r="CN183" t="s">
        <v>9</v>
      </c>
      <c r="CO183" t="s">
        <v>9</v>
      </c>
      <c r="CP183" t="s">
        <v>9</v>
      </c>
      <c r="CQ183" t="s">
        <v>9</v>
      </c>
      <c r="CR183" t="s">
        <v>9</v>
      </c>
      <c r="CS183" t="s">
        <v>9</v>
      </c>
      <c r="CT183" t="s">
        <v>9</v>
      </c>
      <c r="CU183" t="s">
        <v>9</v>
      </c>
      <c r="CV183">
        <v>6.1922622799550879</v>
      </c>
      <c r="CW183">
        <v>62.966666666666669</v>
      </c>
      <c r="CX183">
        <v>39.933333333333337</v>
      </c>
      <c r="CY183">
        <v>57.133333333333333</v>
      </c>
      <c r="CZ183">
        <v>0.88378500000000004</v>
      </c>
      <c r="DA183">
        <v>11.167150718864265</v>
      </c>
      <c r="DB183">
        <v>0.12368264</v>
      </c>
      <c r="DC183">
        <v>0.1190021</v>
      </c>
      <c r="DD183" t="s">
        <v>9</v>
      </c>
      <c r="DE183" t="s">
        <v>9</v>
      </c>
      <c r="DF183" t="s">
        <v>9</v>
      </c>
      <c r="DG183" t="s">
        <v>9</v>
      </c>
      <c r="DH183" t="s">
        <v>9</v>
      </c>
      <c r="DI183" t="s">
        <v>9</v>
      </c>
      <c r="DJ183">
        <v>6.2389168310840208</v>
      </c>
      <c r="DK183">
        <f t="shared" si="45"/>
        <v>-2.8147022227168694E-2</v>
      </c>
      <c r="DL183">
        <f t="shared" si="46"/>
        <v>-3.5825852357158516E-2</v>
      </c>
      <c r="DM183">
        <f t="shared" si="47"/>
        <v>-1.6023067285485748E-2</v>
      </c>
      <c r="DN183">
        <f t="shared" si="48"/>
        <v>-2.2728009250816417E-2</v>
      </c>
      <c r="DO183">
        <f t="shared" si="49"/>
        <v>6.6900240328582328E-4</v>
      </c>
      <c r="DP183">
        <f t="shared" si="50"/>
        <v>4.0916530849066657E-4</v>
      </c>
      <c r="DQ183">
        <f t="shared" si="51"/>
        <v>-2.3818030361494325E-4</v>
      </c>
      <c r="DR183">
        <f t="shared" si="52"/>
        <v>1.4860420949342479E-3</v>
      </c>
      <c r="DS183">
        <f t="shared" si="53"/>
        <v>-5.3287056235292868E-3</v>
      </c>
    </row>
    <row r="184" spans="1:123" x14ac:dyDescent="0.25">
      <c r="A184" s="1">
        <v>41730</v>
      </c>
      <c r="B184">
        <v>104.81399999999999</v>
      </c>
      <c r="C184">
        <v>0.93789527808723971</v>
      </c>
      <c r="D184">
        <v>0.118964366</v>
      </c>
      <c r="E184">
        <v>6.2333333333333334</v>
      </c>
      <c r="F184">
        <v>100.142</v>
      </c>
      <c r="G184">
        <v>-5.0423869856154038E-4</v>
      </c>
      <c r="H184">
        <v>-0.37630000000000002</v>
      </c>
      <c r="I184">
        <v>2.5866666666666664</v>
      </c>
      <c r="J184">
        <v>-0.26211695099999999</v>
      </c>
      <c r="K184">
        <v>-0.153024668</v>
      </c>
      <c r="L184">
        <v>4.232771327612317E-4</v>
      </c>
      <c r="M184">
        <v>0.39920207203727337</v>
      </c>
      <c r="N184">
        <v>7.6744001346121492E-3</v>
      </c>
      <c r="O184">
        <v>2.0299999999999998</v>
      </c>
      <c r="P184">
        <f t="shared" si="56"/>
        <v>4.6521873507511478</v>
      </c>
      <c r="Q184">
        <v>-6.4116980038783536E-2</v>
      </c>
      <c r="R184">
        <v>-2.1289312760914783</v>
      </c>
      <c r="S184">
        <v>6.0467746767089686E-2</v>
      </c>
      <c r="T184">
        <v>4.6065891787415056</v>
      </c>
      <c r="U184">
        <v>-5.0436586964561377E-4</v>
      </c>
      <c r="V184">
        <v>-0.47208579545006008</v>
      </c>
      <c r="W184">
        <v>2.553778378783866E-2</v>
      </c>
      <c r="X184">
        <v>-7.7674834332497058</v>
      </c>
      <c r="Y184">
        <v>-0.91828754408416691</v>
      </c>
      <c r="Z184">
        <f t="shared" si="54"/>
        <v>-4.8698651469201231</v>
      </c>
      <c r="AA184">
        <v>-0.256358630492519</v>
      </c>
      <c r="AB184">
        <v>-0.150783791070046</v>
      </c>
      <c r="AC184">
        <v>-3.2395117321719298E-2</v>
      </c>
      <c r="AD184">
        <f t="shared" si="60"/>
        <v>1.565416582091661E-2</v>
      </c>
      <c r="AE184">
        <f t="shared" si="60"/>
        <v>4.377551881395339E-3</v>
      </c>
      <c r="AF184">
        <f t="shared" si="59"/>
        <v>-3.8894919042937293E-2</v>
      </c>
      <c r="AG184">
        <f t="shared" si="59"/>
        <v>-4.0707743704814781E-3</v>
      </c>
      <c r="AH184">
        <f t="shared" si="59"/>
        <v>-1.3311971846579951E-2</v>
      </c>
      <c r="AI184">
        <f t="shared" si="59"/>
        <v>3.3956570592250882E-4</v>
      </c>
      <c r="AJ184">
        <f t="shared" si="59"/>
        <v>-0.14140343178558124</v>
      </c>
      <c r="AK184">
        <f t="shared" si="59"/>
        <v>-1.2339667095890954E-3</v>
      </c>
      <c r="AL184">
        <f t="shared" si="59"/>
        <v>1.3475114967888224E-2</v>
      </c>
      <c r="AM184">
        <f t="shared" si="59"/>
        <v>7.373007293285605E-3</v>
      </c>
      <c r="AN184">
        <f t="shared" si="59"/>
        <v>3.3204735466709323E-2</v>
      </c>
      <c r="AO184">
        <f t="shared" si="55"/>
        <v>7.4120863970215562E-5</v>
      </c>
      <c r="AP184">
        <f t="shared" si="57"/>
        <v>-9.5098135002440891</v>
      </c>
      <c r="AQ184">
        <f t="shared" si="58"/>
        <v>1.9719938618941894E-6</v>
      </c>
      <c r="AR184">
        <v>103.539</v>
      </c>
      <c r="AS184">
        <v>5.1976398368500333E-3</v>
      </c>
      <c r="AT184">
        <v>1.031934195361887E-3</v>
      </c>
      <c r="AU184">
        <v>0.58717101606037214</v>
      </c>
      <c r="AV184">
        <v>0.55807255398186062</v>
      </c>
      <c r="AW184">
        <v>0.81030504702512907</v>
      </c>
      <c r="AX184">
        <v>4.7571168448827814</v>
      </c>
      <c r="AY184">
        <v>0.58963065408688287</v>
      </c>
      <c r="AZ184">
        <v>7.5344637099796552E-2</v>
      </c>
      <c r="BA184">
        <v>7.5589540027232394E-2</v>
      </c>
      <c r="BB184">
        <v>7.5168795486510898E-2</v>
      </c>
      <c r="BC184">
        <v>4.9802508758475383</v>
      </c>
      <c r="BD184">
        <v>0.81276468505163979</v>
      </c>
      <c r="BE184">
        <v>0.29847866806455348</v>
      </c>
      <c r="BF184">
        <v>0.29872357099198932</v>
      </c>
      <c r="BG184">
        <v>0.29830282645126782</v>
      </c>
      <c r="BH184" s="4">
        <v>3.3709706890702127</v>
      </c>
      <c r="BI184">
        <v>0.88569480373065246</v>
      </c>
      <c r="BJ184">
        <v>0.32011355250596801</v>
      </c>
      <c r="BK184" s="4">
        <v>3.3709706890702127</v>
      </c>
      <c r="BL184">
        <v>10.876139714076032</v>
      </c>
      <c r="BM184">
        <v>4.6396875480136517</v>
      </c>
      <c r="BN184">
        <v>3.3333333333333333E-2</v>
      </c>
      <c r="BO184">
        <v>0.87866849872806074</v>
      </c>
      <c r="BP184" t="s">
        <v>9</v>
      </c>
      <c r="BQ184" t="s">
        <v>9</v>
      </c>
      <c r="BR184" t="s">
        <v>9</v>
      </c>
      <c r="BS184" t="s">
        <v>9</v>
      </c>
      <c r="BT184" t="s">
        <v>9</v>
      </c>
      <c r="BU184" t="s">
        <v>9</v>
      </c>
      <c r="BV184" t="s">
        <v>9</v>
      </c>
      <c r="BW184" t="s">
        <v>9</v>
      </c>
      <c r="BX184" t="s">
        <v>9</v>
      </c>
      <c r="BY184" t="s">
        <v>9</v>
      </c>
      <c r="BZ184" t="s">
        <v>9</v>
      </c>
      <c r="CA184" t="s">
        <v>9</v>
      </c>
      <c r="CB184" t="s">
        <v>9</v>
      </c>
      <c r="CC184" t="s">
        <v>9</v>
      </c>
      <c r="CD184" t="s">
        <v>9</v>
      </c>
      <c r="CE184" t="s">
        <v>9</v>
      </c>
      <c r="CF184" t="s">
        <v>9</v>
      </c>
      <c r="CG184" t="s">
        <v>9</v>
      </c>
      <c r="CH184" t="s">
        <v>9</v>
      </c>
      <c r="CI184" t="s">
        <v>9</v>
      </c>
      <c r="CJ184" t="s">
        <v>9</v>
      </c>
      <c r="CK184" t="s">
        <v>9</v>
      </c>
      <c r="CL184" t="s">
        <v>9</v>
      </c>
      <c r="CM184" t="s">
        <v>9</v>
      </c>
      <c r="CN184" t="s">
        <v>9</v>
      </c>
      <c r="CO184" t="s">
        <v>9</v>
      </c>
      <c r="CP184" t="s">
        <v>9</v>
      </c>
      <c r="CQ184" t="s">
        <v>9</v>
      </c>
      <c r="CR184" t="s">
        <v>9</v>
      </c>
      <c r="CS184" t="s">
        <v>9</v>
      </c>
      <c r="CT184" t="s">
        <v>9</v>
      </c>
      <c r="CU184" t="s">
        <v>9</v>
      </c>
      <c r="CV184">
        <v>6.2059547661026713</v>
      </c>
      <c r="CW184">
        <v>62.833333333333336</v>
      </c>
      <c r="CX184">
        <v>39.966666666666669</v>
      </c>
      <c r="CY184">
        <v>57</v>
      </c>
      <c r="CZ184">
        <v>0.87725200000000003</v>
      </c>
      <c r="DA184">
        <v>11.183834420204873</v>
      </c>
      <c r="DB184">
        <v>0.11896437</v>
      </c>
      <c r="DC184">
        <v>0.11561496</v>
      </c>
      <c r="DD184" t="s">
        <v>9</v>
      </c>
      <c r="DE184" t="s">
        <v>9</v>
      </c>
      <c r="DF184" t="s">
        <v>9</v>
      </c>
      <c r="DG184" t="s">
        <v>9</v>
      </c>
      <c r="DH184" t="s">
        <v>9</v>
      </c>
      <c r="DI184" t="s">
        <v>9</v>
      </c>
      <c r="DJ184">
        <v>6.2440544310863419</v>
      </c>
      <c r="DK184">
        <f t="shared" si="45"/>
        <v>2.2618002152802075E-2</v>
      </c>
      <c r="DL184">
        <f t="shared" si="46"/>
        <v>2.2461126754537042E-2</v>
      </c>
      <c r="DM184">
        <f t="shared" si="47"/>
        <v>1.308407060340433E-2</v>
      </c>
      <c r="DN184">
        <f t="shared" si="48"/>
        <v>1.4842482877385987E-2</v>
      </c>
      <c r="DO184">
        <f t="shared" si="49"/>
        <v>1.3692486147583338E-2</v>
      </c>
      <c r="DP184">
        <f t="shared" si="50"/>
        <v>-8.1849810176232163E-4</v>
      </c>
      <c r="DQ184">
        <f t="shared" si="51"/>
        <v>2.3818030361494325E-4</v>
      </c>
      <c r="DR184">
        <f t="shared" si="52"/>
        <v>-8.4889648561320419E-4</v>
      </c>
      <c r="DS184">
        <f t="shared" si="53"/>
        <v>-7.4195260744271546E-3</v>
      </c>
    </row>
    <row r="185" spans="1:123" x14ac:dyDescent="0.25">
      <c r="A185" s="1">
        <v>41821</v>
      </c>
      <c r="B185">
        <v>106.452</v>
      </c>
      <c r="C185">
        <v>0.93912131522906939</v>
      </c>
      <c r="D185">
        <v>0.118391449</v>
      </c>
      <c r="E185">
        <v>6.1000000000000005</v>
      </c>
      <c r="F185">
        <v>100.41800000000001</v>
      </c>
      <c r="G185">
        <v>9.5334096962824239E-4</v>
      </c>
      <c r="H185">
        <v>-0.32019999999999998</v>
      </c>
      <c r="I185">
        <v>2.4733333333333332</v>
      </c>
      <c r="J185">
        <v>-9.4994050999999996E-2</v>
      </c>
      <c r="K185">
        <v>-0.10739241200000001</v>
      </c>
      <c r="L185">
        <v>4.2883903429439282E-4</v>
      </c>
      <c r="M185">
        <v>0.40237130673118038</v>
      </c>
      <c r="N185">
        <v>7.9600751444543379E-3</v>
      </c>
      <c r="O185">
        <v>2.62</v>
      </c>
      <c r="P185">
        <f t="shared" si="56"/>
        <v>4.6676941793264506</v>
      </c>
      <c r="Q185">
        <v>-6.2810611921892051E-2</v>
      </c>
      <c r="R185">
        <v>-2.1337587804240981</v>
      </c>
      <c r="S185">
        <v>5.9211859631846032E-2</v>
      </c>
      <c r="T185">
        <v>4.6093414740569019</v>
      </c>
      <c r="U185">
        <v>9.5288682873726459E-4</v>
      </c>
      <c r="V185">
        <v>-0.38595664172012151</v>
      </c>
      <c r="W185">
        <v>2.4432416140584973E-2</v>
      </c>
      <c r="X185">
        <v>-7.7544289208806623</v>
      </c>
      <c r="Y185">
        <v>-0.91037996807896315</v>
      </c>
      <c r="Z185">
        <f t="shared" si="54"/>
        <v>-4.8333168389123218</v>
      </c>
      <c r="AA185">
        <v>-9.7475477655308299E-2</v>
      </c>
      <c r="AB185">
        <v>-0.105716478964326</v>
      </c>
      <c r="AC185">
        <v>-0.174540841533565</v>
      </c>
      <c r="AD185">
        <f t="shared" si="60"/>
        <v>1.5506828575302833E-2</v>
      </c>
      <c r="AE185">
        <f t="shared" si="60"/>
        <v>1.3063681168914848E-3</v>
      </c>
      <c r="AF185">
        <f t="shared" si="59"/>
        <v>-4.8275043326198031E-3</v>
      </c>
      <c r="AG185">
        <f t="shared" si="59"/>
        <v>-1.2558871352436538E-3</v>
      </c>
      <c r="AH185">
        <f t="shared" si="59"/>
        <v>2.7522953153962249E-3</v>
      </c>
      <c r="AI185">
        <f t="shared" si="59"/>
        <v>1.4572526983828785E-3</v>
      </c>
      <c r="AJ185">
        <f t="shared" si="59"/>
        <v>8.6129153729938568E-2</v>
      </c>
      <c r="AK185">
        <f t="shared" si="59"/>
        <v>-1.1053676472536876E-3</v>
      </c>
      <c r="AL185">
        <f t="shared" si="59"/>
        <v>1.3054512369043536E-2</v>
      </c>
      <c r="AM185">
        <f t="shared" si="59"/>
        <v>7.9075760052037536E-3</v>
      </c>
      <c r="AN185">
        <f t="shared" si="59"/>
        <v>3.6548308007801289E-2</v>
      </c>
      <c r="AO185">
        <f t="shared" si="55"/>
        <v>7.6517847373850923E-5</v>
      </c>
      <c r="AP185">
        <f t="shared" si="57"/>
        <v>-9.4779865453371777</v>
      </c>
      <c r="AQ185">
        <f t="shared" si="58"/>
        <v>2.3969834036353612E-6</v>
      </c>
      <c r="AR185">
        <v>104.029</v>
      </c>
      <c r="AS185">
        <v>2.6081757506433317E-3</v>
      </c>
      <c r="AT185">
        <v>1.098791550701234E-3</v>
      </c>
      <c r="AU185">
        <v>0.59526778337109976</v>
      </c>
      <c r="AV185">
        <v>0.56690435279766538</v>
      </c>
      <c r="AW185">
        <v>0.81963323288948653</v>
      </c>
      <c r="AX185">
        <v>4.7729716283194534</v>
      </c>
      <c r="AY185">
        <v>0.60051107228917955</v>
      </c>
      <c r="AZ185">
        <v>7.5727479428134625E-2</v>
      </c>
      <c r="BA185">
        <v>7.7727183787508425E-2</v>
      </c>
      <c r="BB185">
        <v>7.5893867499864265E-2</v>
      </c>
      <c r="BC185">
        <v>4.9973370778378401</v>
      </c>
      <c r="BD185">
        <v>0.82487652180756632</v>
      </c>
      <c r="BE185">
        <v>0.3000929289465214</v>
      </c>
      <c r="BF185">
        <v>0.3020926333058952</v>
      </c>
      <c r="BG185">
        <v>0.30025931701825104</v>
      </c>
      <c r="BH185" s="4">
        <v>2.1920256983233459</v>
      </c>
      <c r="BI185">
        <v>0.89244483223513082</v>
      </c>
      <c r="BJ185">
        <v>0.69618228824907902</v>
      </c>
      <c r="BK185" s="4">
        <v>2.1920256983233459</v>
      </c>
      <c r="BL185">
        <v>10.886277382360488</v>
      </c>
      <c r="BM185">
        <v>4.6439773521041214</v>
      </c>
      <c r="BN185">
        <v>2.6666666666666668E-2</v>
      </c>
      <c r="BO185">
        <v>0.88414856297386901</v>
      </c>
      <c r="BP185" t="s">
        <v>9</v>
      </c>
      <c r="BQ185" t="s">
        <v>9</v>
      </c>
      <c r="BR185" t="s">
        <v>9</v>
      </c>
      <c r="BS185" t="s">
        <v>9</v>
      </c>
      <c r="BT185" t="s">
        <v>9</v>
      </c>
      <c r="BU185" t="s">
        <v>9</v>
      </c>
      <c r="BV185" t="s">
        <v>9</v>
      </c>
      <c r="BW185" t="s">
        <v>9</v>
      </c>
      <c r="BX185" t="s">
        <v>9</v>
      </c>
      <c r="BY185" t="s">
        <v>9</v>
      </c>
      <c r="BZ185" t="s">
        <v>9</v>
      </c>
      <c r="CA185" t="s">
        <v>9</v>
      </c>
      <c r="CB185" t="s">
        <v>9</v>
      </c>
      <c r="CC185" t="s">
        <v>9</v>
      </c>
      <c r="CD185" t="s">
        <v>9</v>
      </c>
      <c r="CE185" t="s">
        <v>9</v>
      </c>
      <c r="CF185" t="s">
        <v>9</v>
      </c>
      <c r="CG185" t="s">
        <v>9</v>
      </c>
      <c r="CH185" t="s">
        <v>9</v>
      </c>
      <c r="CI185" t="s">
        <v>9</v>
      </c>
      <c r="CJ185" t="s">
        <v>9</v>
      </c>
      <c r="CK185" t="s">
        <v>9</v>
      </c>
      <c r="CL185" t="s">
        <v>9</v>
      </c>
      <c r="CM185" t="s">
        <v>9</v>
      </c>
      <c r="CN185" t="s">
        <v>9</v>
      </c>
      <c r="CO185" t="s">
        <v>9</v>
      </c>
      <c r="CP185" t="s">
        <v>9</v>
      </c>
      <c r="CQ185" t="s">
        <v>9</v>
      </c>
      <c r="CR185" t="s">
        <v>9</v>
      </c>
      <c r="CS185" t="s">
        <v>9</v>
      </c>
      <c r="CT185" t="s">
        <v>9</v>
      </c>
      <c r="CU185" t="s">
        <v>9</v>
      </c>
      <c r="CV185">
        <v>6.2194981227407728</v>
      </c>
      <c r="CW185">
        <v>62.866666666666667</v>
      </c>
      <c r="CX185">
        <v>39.933333333333337</v>
      </c>
      <c r="CY185">
        <v>56.866666666666667</v>
      </c>
      <c r="CZ185">
        <v>0.874413</v>
      </c>
      <c r="DA185">
        <v>11.181456068250496</v>
      </c>
      <c r="DB185">
        <v>0.11839145</v>
      </c>
      <c r="DC185">
        <v>0.11582322</v>
      </c>
      <c r="DD185" t="s">
        <v>9</v>
      </c>
      <c r="DE185" t="s">
        <v>9</v>
      </c>
      <c r="DF185" t="s">
        <v>9</v>
      </c>
      <c r="DG185" t="s">
        <v>9</v>
      </c>
      <c r="DH185" t="s">
        <v>9</v>
      </c>
      <c r="DI185" t="s">
        <v>9</v>
      </c>
      <c r="DJ185">
        <v>6.2475441579680986</v>
      </c>
      <c r="DK185">
        <f t="shared" si="45"/>
        <v>8.096767310727615E-3</v>
      </c>
      <c r="DL185">
        <f t="shared" si="46"/>
        <v>8.8317988158047589E-3</v>
      </c>
      <c r="DM185">
        <f t="shared" si="47"/>
        <v>9.3281858643574633E-3</v>
      </c>
      <c r="DN185">
        <f t="shared" si="48"/>
        <v>3.828423283380733E-4</v>
      </c>
      <c r="DO185">
        <f t="shared" si="49"/>
        <v>1.3543356638101578E-2</v>
      </c>
      <c r="DP185">
        <f t="shared" si="50"/>
        <v>2.0468734080258955E-4</v>
      </c>
      <c r="DQ185">
        <f t="shared" si="51"/>
        <v>-2.3818030361494325E-4</v>
      </c>
      <c r="DR185">
        <f t="shared" si="52"/>
        <v>-8.4961772315550466E-4</v>
      </c>
      <c r="DS185">
        <f t="shared" si="53"/>
        <v>-3.2414902231213683E-3</v>
      </c>
    </row>
    <row r="186" spans="1:123" x14ac:dyDescent="0.25">
      <c r="A186" s="1">
        <v>41913</v>
      </c>
      <c r="B186">
        <v>107.02800000000001</v>
      </c>
      <c r="C186">
        <v>0.94279296654398692</v>
      </c>
      <c r="D186">
        <v>0.121644795</v>
      </c>
      <c r="E186">
        <v>5.7</v>
      </c>
      <c r="F186">
        <v>101.666</v>
      </c>
      <c r="G186">
        <v>4.6856808330174573E-3</v>
      </c>
      <c r="H186">
        <v>-9.343333333333334E-2</v>
      </c>
      <c r="I186">
        <v>2.2566666666666668</v>
      </c>
      <c r="J186">
        <v>-2.625516E-2</v>
      </c>
      <c r="K186">
        <v>-1.5364668999999999E-2</v>
      </c>
      <c r="L186">
        <v>4.3010251443681359E-4</v>
      </c>
      <c r="M186">
        <v>0.39987147693573322</v>
      </c>
      <c r="N186">
        <v>8.0855666692117804E-3</v>
      </c>
      <c r="O186">
        <v>-1.62</v>
      </c>
      <c r="P186">
        <f t="shared" si="56"/>
        <v>4.6730904824720705</v>
      </c>
      <c r="Q186">
        <v>-5.8908568126194882E-2</v>
      </c>
      <c r="R186">
        <v>-2.1066499973510888</v>
      </c>
      <c r="S186">
        <v>5.5434706888100517E-2</v>
      </c>
      <c r="T186">
        <v>4.6216929305407533</v>
      </c>
      <c r="U186">
        <v>4.6747372028397068E-3</v>
      </c>
      <c r="V186">
        <v>-9.8090708560694309E-2</v>
      </c>
      <c r="W186">
        <v>2.2315806483414986E-2</v>
      </c>
      <c r="X186">
        <v>-7.7514869720237725</v>
      </c>
      <c r="Y186">
        <v>-0.91661209116518827</v>
      </c>
      <c r="Z186">
        <f t="shared" si="54"/>
        <v>-4.817674699452871</v>
      </c>
      <c r="AA186">
        <v>-2.05295950203172E-2</v>
      </c>
      <c r="AB186">
        <v>-1.57802356813047E-2</v>
      </c>
      <c r="AC186">
        <v>-0.49958256358639602</v>
      </c>
      <c r="AD186">
        <f t="shared" si="60"/>
        <v>5.3963031456198962E-3</v>
      </c>
      <c r="AE186">
        <f t="shared" si="60"/>
        <v>3.9020437956971687E-3</v>
      </c>
      <c r="AF186">
        <f t="shared" si="59"/>
        <v>2.7108783073009235E-2</v>
      </c>
      <c r="AG186">
        <f t="shared" si="59"/>
        <v>-3.7771527437455155E-3</v>
      </c>
      <c r="AH186">
        <f t="shared" si="59"/>
        <v>1.2351456483851386E-2</v>
      </c>
      <c r="AI186">
        <f t="shared" si="59"/>
        <v>3.7218503741024422E-3</v>
      </c>
      <c r="AJ186">
        <f t="shared" si="59"/>
        <v>0.28786593315942721</v>
      </c>
      <c r="AK186">
        <f t="shared" si="59"/>
        <v>-2.116609657169987E-3</v>
      </c>
      <c r="AL186">
        <f t="shared" si="59"/>
        <v>2.9419488568898089E-3</v>
      </c>
      <c r="AM186">
        <f t="shared" si="59"/>
        <v>-6.2321230862251165E-3</v>
      </c>
      <c r="AN186">
        <f t="shared" si="59"/>
        <v>1.564213945945081E-2</v>
      </c>
      <c r="AO186">
        <f t="shared" si="55"/>
        <v>7.7572042147993248E-5</v>
      </c>
      <c r="AP186">
        <f t="shared" si="57"/>
        <v>-9.4643034772901338</v>
      </c>
      <c r="AQ186">
        <f t="shared" si="58"/>
        <v>1.0541947741423243E-6</v>
      </c>
      <c r="AR186">
        <v>104.233</v>
      </c>
      <c r="AS186">
        <v>-2.2750349305688125E-3</v>
      </c>
      <c r="AT186">
        <v>1.4648515875590011E-3</v>
      </c>
      <c r="AU186">
        <v>0.58040928789247659</v>
      </c>
      <c r="AV186">
        <v>0.55222475254131576</v>
      </c>
      <c r="AW186">
        <v>0.80835557671612834</v>
      </c>
      <c r="AX186">
        <v>4.7521509033739173</v>
      </c>
      <c r="AY186">
        <v>0.58620871129628072</v>
      </c>
      <c r="AZ186">
        <v>5.9739402826013754E-2</v>
      </c>
      <c r="BA186">
        <v>6.1502200802443729E-2</v>
      </c>
      <c r="BB186">
        <v>6.2173215314528574E-2</v>
      </c>
      <c r="BC186">
        <v>4.9800971921975687</v>
      </c>
      <c r="BD186">
        <v>0.81415500011993247</v>
      </c>
      <c r="BE186">
        <v>0.28768569164966551</v>
      </c>
      <c r="BF186">
        <v>0.28944848962609548</v>
      </c>
      <c r="BG186">
        <v>0.29011950413818033</v>
      </c>
      <c r="BH186" s="4">
        <v>-1.6550861424255485</v>
      </c>
      <c r="BI186">
        <v>0.8887651857177874</v>
      </c>
      <c r="BJ186">
        <v>-0.53635515773438502</v>
      </c>
      <c r="BK186" s="4">
        <v>-1.6550861424255485</v>
      </c>
      <c r="BL186">
        <v>10.889882538083198</v>
      </c>
      <c r="BM186">
        <v>4.6455728926194633</v>
      </c>
      <c r="BN186">
        <v>2.3333333333333334E-2</v>
      </c>
      <c r="BO186">
        <v>0.88001084761780524</v>
      </c>
      <c r="BP186" t="s">
        <v>9</v>
      </c>
      <c r="BQ186" t="s">
        <v>9</v>
      </c>
      <c r="BR186" t="s">
        <v>9</v>
      </c>
      <c r="BS186" t="s">
        <v>9</v>
      </c>
      <c r="BT186" t="s">
        <v>9</v>
      </c>
      <c r="BU186" t="s">
        <v>9</v>
      </c>
      <c r="BV186" t="s">
        <v>9</v>
      </c>
      <c r="BW186" t="s">
        <v>9</v>
      </c>
      <c r="BX186" t="s">
        <v>9</v>
      </c>
      <c r="BY186" t="s">
        <v>9</v>
      </c>
      <c r="BZ186" t="s">
        <v>9</v>
      </c>
      <c r="CA186" t="s">
        <v>9</v>
      </c>
      <c r="CB186" t="s">
        <v>9</v>
      </c>
      <c r="CC186" t="s">
        <v>9</v>
      </c>
      <c r="CD186" t="s">
        <v>9</v>
      </c>
      <c r="CE186" t="s">
        <v>9</v>
      </c>
      <c r="CF186" t="s">
        <v>9</v>
      </c>
      <c r="CG186" t="s">
        <v>9</v>
      </c>
      <c r="CH186" t="s">
        <v>9</v>
      </c>
      <c r="CI186" t="s">
        <v>9</v>
      </c>
      <c r="CJ186" t="s">
        <v>9</v>
      </c>
      <c r="CK186" t="s">
        <v>9</v>
      </c>
      <c r="CL186" t="s">
        <v>9</v>
      </c>
      <c r="CM186" t="s">
        <v>9</v>
      </c>
      <c r="CN186" t="s">
        <v>9</v>
      </c>
      <c r="CO186" t="s">
        <v>9</v>
      </c>
      <c r="CP186" t="s">
        <v>9</v>
      </c>
      <c r="CQ186" t="s">
        <v>9</v>
      </c>
      <c r="CR186" t="s">
        <v>9</v>
      </c>
      <c r="CS186" t="s">
        <v>9</v>
      </c>
      <c r="CT186" t="s">
        <v>9</v>
      </c>
      <c r="CU186" t="s">
        <v>9</v>
      </c>
      <c r="CV186">
        <v>6.2465310940461132</v>
      </c>
      <c r="CW186">
        <v>62.866666666666667</v>
      </c>
      <c r="CX186">
        <v>40</v>
      </c>
      <c r="CY186">
        <v>56.933333333333337</v>
      </c>
      <c r="CZ186">
        <v>0.87321899999999997</v>
      </c>
      <c r="DA186">
        <v>11.179072046250056</v>
      </c>
      <c r="DB186">
        <v>0.1216448</v>
      </c>
      <c r="DC186">
        <v>0.11770582</v>
      </c>
      <c r="DD186" t="s">
        <v>9</v>
      </c>
      <c r="DE186" t="s">
        <v>9</v>
      </c>
      <c r="DF186" t="s">
        <v>9</v>
      </c>
      <c r="DG186" t="s">
        <v>9</v>
      </c>
      <c r="DH186" t="s">
        <v>9</v>
      </c>
      <c r="DI186" t="s">
        <v>9</v>
      </c>
      <c r="DJ186">
        <v>6.2499080627568562</v>
      </c>
      <c r="DK186">
        <f t="shared" si="45"/>
        <v>-1.4858495478623168E-2</v>
      </c>
      <c r="DL186">
        <f t="shared" si="46"/>
        <v>-1.4679600256349623E-2</v>
      </c>
      <c r="DM186">
        <f t="shared" si="47"/>
        <v>-1.1277656173358186E-2</v>
      </c>
      <c r="DN186">
        <f t="shared" si="48"/>
        <v>-1.5988076602120871E-2</v>
      </c>
      <c r="DO186">
        <f t="shared" si="49"/>
        <v>2.7032971305340325E-2</v>
      </c>
      <c r="DP186">
        <f t="shared" si="50"/>
        <v>0</v>
      </c>
      <c r="DQ186">
        <f t="shared" si="51"/>
        <v>4.7630389088132441E-4</v>
      </c>
      <c r="DR186">
        <f t="shared" si="52"/>
        <v>4.2489909285947647E-4</v>
      </c>
      <c r="DS186">
        <f t="shared" si="53"/>
        <v>-1.3664206031670234E-3</v>
      </c>
    </row>
    <row r="187" spans="1:123" x14ac:dyDescent="0.25">
      <c r="A187" s="1">
        <v>42005</v>
      </c>
      <c r="B187">
        <v>108.101</v>
      </c>
      <c r="C187">
        <v>0.94481887647711682</v>
      </c>
      <c r="D187">
        <v>0.122631902</v>
      </c>
      <c r="E187">
        <v>5.5666666666666664</v>
      </c>
      <c r="F187">
        <v>103.69</v>
      </c>
      <c r="G187">
        <v>-7.811050324082738E-4</v>
      </c>
      <c r="H187">
        <v>-0.28563333333333335</v>
      </c>
      <c r="I187">
        <v>1.9433333333333331</v>
      </c>
      <c r="J187">
        <v>7.1299265000000001E-2</v>
      </c>
      <c r="K187">
        <v>9.2600359999999993E-3</v>
      </c>
      <c r="L187">
        <v>4.3257529981872826E-4</v>
      </c>
      <c r="M187">
        <v>0.40261644993498191</v>
      </c>
      <c r="N187">
        <v>8.2570964768715078E-3</v>
      </c>
      <c r="O187">
        <v>3.36</v>
      </c>
      <c r="P187">
        <f t="shared" si="56"/>
        <v>4.6830659752961772</v>
      </c>
      <c r="Q187">
        <v>-5.6762034962077657E-2</v>
      </c>
      <c r="R187">
        <v>-2.098568077257537</v>
      </c>
      <c r="S187">
        <v>5.4172478888393133E-2</v>
      </c>
      <c r="T187">
        <v>4.6414056785701865</v>
      </c>
      <c r="U187">
        <v>-7.8141025389444959E-4</v>
      </c>
      <c r="V187">
        <v>-0.33635890970961674</v>
      </c>
      <c r="W187">
        <v>1.9246917362456838E-2</v>
      </c>
      <c r="X187">
        <v>-7.7457541431195009</v>
      </c>
      <c r="Y187">
        <v>-0.90977090735884769</v>
      </c>
      <c r="Z187">
        <f t="shared" si="54"/>
        <v>-4.7966822693627735</v>
      </c>
      <c r="AA187">
        <v>6.66165463816763E-2</v>
      </c>
      <c r="AB187">
        <v>4.78033454202438E-3</v>
      </c>
      <c r="AC187">
        <v>-0.52527831357541399</v>
      </c>
      <c r="AD187">
        <f t="shared" si="60"/>
        <v>9.975492824106702E-3</v>
      </c>
      <c r="AE187">
        <f t="shared" si="60"/>
        <v>2.1465331641172258E-3</v>
      </c>
      <c r="AF187">
        <f t="shared" si="59"/>
        <v>8.0819200935517976E-3</v>
      </c>
      <c r="AG187">
        <f t="shared" si="59"/>
        <v>-1.262227999707384E-3</v>
      </c>
      <c r="AH187">
        <f t="shared" si="59"/>
        <v>1.9712748029433236E-2</v>
      </c>
      <c r="AI187">
        <f t="shared" si="59"/>
        <v>-5.4561474567341563E-3</v>
      </c>
      <c r="AJ187">
        <f t="shared" si="59"/>
        <v>-0.23826820114892244</v>
      </c>
      <c r="AK187">
        <f t="shared" si="59"/>
        <v>-3.068889120958148E-3</v>
      </c>
      <c r="AL187">
        <f t="shared" si="59"/>
        <v>5.7328289042715141E-3</v>
      </c>
      <c r="AM187">
        <f t="shared" si="59"/>
        <v>6.8411838063405783E-3</v>
      </c>
      <c r="AN187">
        <f t="shared" si="59"/>
        <v>2.0992430090097436E-2</v>
      </c>
      <c r="AO187">
        <f t="shared" si="55"/>
        <v>7.9282333572142609E-5</v>
      </c>
      <c r="AP187">
        <f t="shared" si="57"/>
        <v>-9.4424952338128811</v>
      </c>
      <c r="AQ187">
        <f t="shared" si="58"/>
        <v>1.7102914241493613E-6</v>
      </c>
      <c r="AR187">
        <v>104.148</v>
      </c>
      <c r="AS187">
        <v>-6.6467356877390879E-3</v>
      </c>
      <c r="AT187">
        <v>2.2280266649602775E-3</v>
      </c>
      <c r="AU187">
        <v>0.5717081657169476</v>
      </c>
      <c r="AV187">
        <v>0.54050612166103451</v>
      </c>
      <c r="AW187">
        <v>0.80766920219645499</v>
      </c>
      <c r="AX187">
        <v>4.7500010401814396</v>
      </c>
      <c r="AY187">
        <v>0.57464846678666404</v>
      </c>
      <c r="AZ187">
        <v>4.6891373781486445E-2</v>
      </c>
      <c r="BA187">
        <v>4.9319293215060234E-2</v>
      </c>
      <c r="BB187">
        <v>4.651567703968551E-2</v>
      </c>
      <c r="BC187">
        <v>4.9859620766609467</v>
      </c>
      <c r="BD187">
        <v>0.81060950326617143</v>
      </c>
      <c r="BE187">
        <v>0.28285241026099384</v>
      </c>
      <c r="BF187">
        <v>0.28528032969456762</v>
      </c>
      <c r="BG187">
        <v>0.2824767135191929</v>
      </c>
      <c r="BH187" s="4">
        <v>3.301363745224597</v>
      </c>
      <c r="BI187">
        <v>0.88894279877777893</v>
      </c>
      <c r="BJ187">
        <v>-0.24340348337793402</v>
      </c>
      <c r="BK187" s="4">
        <v>3.301363745224597</v>
      </c>
      <c r="BL187">
        <v>10.896109497616806</v>
      </c>
      <c r="BM187">
        <v>4.6452559095273767</v>
      </c>
      <c r="BN187">
        <v>2.6666666666666668E-2</v>
      </c>
      <c r="BO187">
        <v>0.88826425698086664</v>
      </c>
      <c r="BP187" t="s">
        <v>9</v>
      </c>
      <c r="BQ187" t="s">
        <v>9</v>
      </c>
      <c r="BR187" t="s">
        <v>9</v>
      </c>
      <c r="BS187" t="s">
        <v>9</v>
      </c>
      <c r="BT187" t="s">
        <v>9</v>
      </c>
      <c r="BU187" t="s">
        <v>9</v>
      </c>
      <c r="BV187" t="s">
        <v>9</v>
      </c>
      <c r="BW187" t="s">
        <v>9</v>
      </c>
      <c r="BX187" t="s">
        <v>9</v>
      </c>
      <c r="BY187" t="s">
        <v>9</v>
      </c>
      <c r="BZ187" t="s">
        <v>9</v>
      </c>
      <c r="CA187" t="s">
        <v>9</v>
      </c>
      <c r="CB187" t="s">
        <v>9</v>
      </c>
      <c r="CC187" t="s">
        <v>9</v>
      </c>
      <c r="CD187" t="s">
        <v>9</v>
      </c>
      <c r="CE187" t="s">
        <v>9</v>
      </c>
      <c r="CF187" t="s">
        <v>9</v>
      </c>
      <c r="CG187" t="s">
        <v>9</v>
      </c>
      <c r="CH187" t="s">
        <v>9</v>
      </c>
      <c r="CI187" t="s">
        <v>9</v>
      </c>
      <c r="CJ187" t="s">
        <v>9</v>
      </c>
      <c r="CK187" t="s">
        <v>9</v>
      </c>
      <c r="CL187" t="s">
        <v>9</v>
      </c>
      <c r="CM187" t="s">
        <v>9</v>
      </c>
      <c r="CN187" t="s">
        <v>9</v>
      </c>
      <c r="CO187" t="s">
        <v>9</v>
      </c>
      <c r="CP187" t="s">
        <v>9</v>
      </c>
      <c r="CQ187" t="s">
        <v>9</v>
      </c>
      <c r="CR187" t="s">
        <v>9</v>
      </c>
      <c r="CS187" t="s">
        <v>9</v>
      </c>
      <c r="CT187" t="s">
        <v>9</v>
      </c>
      <c r="CU187" t="s">
        <v>9</v>
      </c>
      <c r="CV187">
        <v>6.2482208083871225</v>
      </c>
      <c r="CW187">
        <v>62.733333333333327</v>
      </c>
      <c r="CX187">
        <v>39.900000000000006</v>
      </c>
      <c r="CY187">
        <v>56.666666666666664</v>
      </c>
      <c r="CZ187">
        <v>0.87365800000000005</v>
      </c>
      <c r="DA187">
        <v>11.176682327103892</v>
      </c>
      <c r="DB187">
        <v>0.1226319</v>
      </c>
      <c r="DC187">
        <v>0.12138271</v>
      </c>
      <c r="DD187" t="s">
        <v>9</v>
      </c>
      <c r="DE187" t="s">
        <v>9</v>
      </c>
      <c r="DF187" t="s">
        <v>9</v>
      </c>
      <c r="DG187" t="s">
        <v>9</v>
      </c>
      <c r="DH187" t="s">
        <v>9</v>
      </c>
      <c r="DI187" t="s">
        <v>9</v>
      </c>
      <c r="DJ187">
        <v>6.2508327112206885</v>
      </c>
      <c r="DK187">
        <f t="shared" si="45"/>
        <v>-8.7011221755289858E-3</v>
      </c>
      <c r="DL187">
        <f t="shared" si="46"/>
        <v>-1.1718630880281244E-2</v>
      </c>
      <c r="DM187">
        <f t="shared" si="47"/>
        <v>-6.863745196733495E-4</v>
      </c>
      <c r="DN187">
        <f t="shared" si="48"/>
        <v>-1.2848029044527309E-2</v>
      </c>
      <c r="DO187">
        <f t="shared" si="49"/>
        <v>1.6897143410092852E-3</v>
      </c>
      <c r="DP187">
        <f t="shared" si="50"/>
        <v>-8.1900086478042811E-4</v>
      </c>
      <c r="DQ187">
        <f t="shared" si="51"/>
        <v>-7.1454093786876838E-4</v>
      </c>
      <c r="DR187">
        <f t="shared" si="52"/>
        <v>-1.7006806820173415E-3</v>
      </c>
      <c r="DS187">
        <f t="shared" si="53"/>
        <v>5.0261124193826112E-4</v>
      </c>
    </row>
    <row r="188" spans="1:123" x14ac:dyDescent="0.25">
      <c r="A188" s="1">
        <v>42095</v>
      </c>
      <c r="B188">
        <v>109.202</v>
      </c>
      <c r="C188">
        <v>0.94583237039565604</v>
      </c>
      <c r="D188">
        <v>0.124269724</v>
      </c>
      <c r="E188">
        <v>5.4</v>
      </c>
      <c r="F188">
        <v>103.896</v>
      </c>
      <c r="G188">
        <v>-1.3368493998438104E-3</v>
      </c>
      <c r="H188">
        <v>-1.7333333333333336E-2</v>
      </c>
      <c r="I188">
        <v>2.1466666666666665</v>
      </c>
      <c r="J188">
        <v>-0.163375513</v>
      </c>
      <c r="K188">
        <v>-0.15853809799999999</v>
      </c>
      <c r="L188">
        <v>4.3600400860812662E-4</v>
      </c>
      <c r="M188">
        <v>0.40505122876028898</v>
      </c>
      <c r="N188">
        <v>8.3926439645294077E-3</v>
      </c>
      <c r="O188">
        <v>1.99</v>
      </c>
      <c r="P188">
        <f t="shared" si="56"/>
        <v>4.6931993781614016</v>
      </c>
      <c r="Q188">
        <v>-5.5689923944994765E-2</v>
      </c>
      <c r="R188">
        <v>-2.0853008821371679</v>
      </c>
      <c r="S188">
        <v>5.2592450119170631E-2</v>
      </c>
      <c r="T188">
        <v>4.6433903988077887</v>
      </c>
      <c r="U188">
        <v>-1.337743780192815E-3</v>
      </c>
      <c r="V188">
        <v>-1.7485314341019499E-2</v>
      </c>
      <c r="W188">
        <v>2.1239502992419189E-2</v>
      </c>
      <c r="X188">
        <v>-7.7378591206021676</v>
      </c>
      <c r="Y188">
        <v>-0.90374172910873474</v>
      </c>
      <c r="Z188">
        <f t="shared" si="54"/>
        <v>-4.7803996753067306</v>
      </c>
      <c r="AA188">
        <v>-0.15611913260129601</v>
      </c>
      <c r="AB188">
        <v>-0.15714600689882199</v>
      </c>
      <c r="AC188">
        <v>0.75736781840475398</v>
      </c>
      <c r="AD188">
        <f t="shared" si="60"/>
        <v>1.0133402865224461E-2</v>
      </c>
      <c r="AE188">
        <f t="shared" si="60"/>
        <v>1.0721110170828912E-3</v>
      </c>
      <c r="AF188">
        <f t="shared" si="59"/>
        <v>1.3267195120369113E-2</v>
      </c>
      <c r="AG188">
        <f t="shared" si="59"/>
        <v>-1.5800287692225023E-3</v>
      </c>
      <c r="AH188">
        <f t="shared" si="59"/>
        <v>1.9847202376022111E-3</v>
      </c>
      <c r="AI188">
        <f t="shared" si="59"/>
        <v>-5.5633352629836546E-4</v>
      </c>
      <c r="AJ188">
        <f t="shared" si="59"/>
        <v>0.31887359536859722</v>
      </c>
      <c r="AK188">
        <f t="shared" si="59"/>
        <v>1.9925856299623512E-3</v>
      </c>
      <c r="AL188">
        <f t="shared" si="59"/>
        <v>7.8950225173333166E-3</v>
      </c>
      <c r="AM188">
        <f t="shared" si="59"/>
        <v>6.0291782501129543E-3</v>
      </c>
      <c r="AN188">
        <f t="shared" si="59"/>
        <v>1.6282594056042932E-2</v>
      </c>
      <c r="AO188">
        <f t="shared" si="55"/>
        <v>8.012988566260008E-5</v>
      </c>
      <c r="AP188">
        <f t="shared" si="57"/>
        <v>-9.4318616690741006</v>
      </c>
      <c r="AQ188">
        <f t="shared" si="58"/>
        <v>8.4755209045747127E-7</v>
      </c>
      <c r="AR188">
        <v>104.738</v>
      </c>
      <c r="AS188">
        <v>6.569302802123941E-3</v>
      </c>
      <c r="AT188">
        <v>2.4937681723854305E-3</v>
      </c>
      <c r="AU188">
        <v>0.57352240257557041</v>
      </c>
      <c r="AV188">
        <v>0.54369794549905903</v>
      </c>
      <c r="AW188">
        <v>0.81470896438301499</v>
      </c>
      <c r="AX188">
        <v>4.7580260221859456</v>
      </c>
      <c r="AY188">
        <v>0.57710256027188278</v>
      </c>
      <c r="AZ188">
        <v>4.4559294600900912E-2</v>
      </c>
      <c r="BA188">
        <v>4.765295228408295E-2</v>
      </c>
      <c r="BB188">
        <v>4.1977207354169654E-2</v>
      </c>
      <c r="BC188">
        <v>4.9992125839933896</v>
      </c>
      <c r="BD188">
        <v>0.81828912207932736</v>
      </c>
      <c r="BE188">
        <v>0.28574585640834549</v>
      </c>
      <c r="BF188">
        <v>0.28883951409152753</v>
      </c>
      <c r="BG188">
        <v>0.28316376916161423</v>
      </c>
      <c r="BH188" s="4">
        <v>1.4125876200790892</v>
      </c>
      <c r="BI188">
        <v>0.89692885448082138</v>
      </c>
      <c r="BJ188">
        <v>0.72134676856500202</v>
      </c>
      <c r="BK188" s="4">
        <v>1.4125876200790892</v>
      </c>
      <c r="BL188">
        <v>10.901855843445738</v>
      </c>
      <c r="BM188">
        <v>4.6508603119052072</v>
      </c>
      <c r="BN188">
        <v>0.02</v>
      </c>
      <c r="BO188">
        <v>0.89179572603106438</v>
      </c>
      <c r="BP188" t="s">
        <v>9</v>
      </c>
      <c r="BQ188" t="s">
        <v>9</v>
      </c>
      <c r="BR188" t="s">
        <v>9</v>
      </c>
      <c r="BS188" t="s">
        <v>9</v>
      </c>
      <c r="BT188" t="s">
        <v>9</v>
      </c>
      <c r="BU188" t="s">
        <v>9</v>
      </c>
      <c r="BV188" t="s">
        <v>9</v>
      </c>
      <c r="BW188" t="s">
        <v>9</v>
      </c>
      <c r="BX188" t="s">
        <v>9</v>
      </c>
      <c r="BY188" t="s">
        <v>9</v>
      </c>
      <c r="BZ188" t="s">
        <v>9</v>
      </c>
      <c r="CA188" t="s">
        <v>9</v>
      </c>
      <c r="CB188" t="s">
        <v>9</v>
      </c>
      <c r="CC188" t="s">
        <v>9</v>
      </c>
      <c r="CD188" t="s">
        <v>9</v>
      </c>
      <c r="CE188" t="s">
        <v>9</v>
      </c>
      <c r="CF188" t="s">
        <v>9</v>
      </c>
      <c r="CG188" t="s">
        <v>9</v>
      </c>
      <c r="CH188" t="s">
        <v>9</v>
      </c>
      <c r="CI188" t="s">
        <v>9</v>
      </c>
      <c r="CJ188" t="s">
        <v>9</v>
      </c>
      <c r="CK188" t="s">
        <v>9</v>
      </c>
      <c r="CL188" t="s">
        <v>9</v>
      </c>
      <c r="CM188" t="s">
        <v>9</v>
      </c>
      <c r="CN188" t="s">
        <v>9</v>
      </c>
      <c r="CO188" t="s">
        <v>9</v>
      </c>
      <c r="CP188" t="s">
        <v>9</v>
      </c>
      <c r="CQ188" t="s">
        <v>9</v>
      </c>
      <c r="CR188" t="s">
        <v>9</v>
      </c>
      <c r="CS188" t="s">
        <v>9</v>
      </c>
      <c r="CT188" t="s">
        <v>9</v>
      </c>
      <c r="CU188" t="s">
        <v>9</v>
      </c>
      <c r="CV188">
        <v>6.2534364269103708</v>
      </c>
      <c r="CW188">
        <v>62.733333333333327</v>
      </c>
      <c r="CX188">
        <v>40</v>
      </c>
      <c r="CY188">
        <v>56.766666666666673</v>
      </c>
      <c r="CZ188">
        <v>0.86612900000000004</v>
      </c>
      <c r="DA188">
        <v>11.174286883517595</v>
      </c>
      <c r="DB188">
        <v>0.12426972</v>
      </c>
      <c r="DC188">
        <v>0.12181092</v>
      </c>
      <c r="DD188" t="s">
        <v>9</v>
      </c>
      <c r="DE188" t="s">
        <v>9</v>
      </c>
      <c r="DF188" t="s">
        <v>9</v>
      </c>
      <c r="DG188" t="s">
        <v>9</v>
      </c>
      <c r="DH188" t="s">
        <v>9</v>
      </c>
      <c r="DI188" t="s">
        <v>9</v>
      </c>
      <c r="DJ188">
        <v>6.2546157415397801</v>
      </c>
      <c r="DK188">
        <f t="shared" si="45"/>
        <v>1.8142368586228086E-3</v>
      </c>
      <c r="DL188">
        <f t="shared" si="46"/>
        <v>3.1918238380245212E-3</v>
      </c>
      <c r="DM188">
        <f t="shared" si="47"/>
        <v>7.0397621865599946E-3</v>
      </c>
      <c r="DN188">
        <f t="shared" si="48"/>
        <v>-2.3320791805855334E-3</v>
      </c>
      <c r="DO188">
        <f t="shared" si="49"/>
        <v>5.2156185232483665E-3</v>
      </c>
      <c r="DP188">
        <f t="shared" si="50"/>
        <v>0</v>
      </c>
      <c r="DQ188">
        <f t="shared" si="51"/>
        <v>7.1454093786876838E-4</v>
      </c>
      <c r="DR188">
        <f t="shared" si="52"/>
        <v>6.3809424689809102E-4</v>
      </c>
      <c r="DS188">
        <f t="shared" si="53"/>
        <v>-8.6551365202691966E-3</v>
      </c>
    </row>
    <row r="189" spans="1:123" x14ac:dyDescent="0.25">
      <c r="A189" s="1">
        <v>42186</v>
      </c>
      <c r="B189">
        <v>109.375</v>
      </c>
      <c r="C189">
        <v>0.94873417452720021</v>
      </c>
      <c r="D189">
        <v>0.121055938</v>
      </c>
      <c r="E189">
        <v>5.0999999999999996</v>
      </c>
      <c r="F189">
        <v>103.977</v>
      </c>
      <c r="G189">
        <v>1.6875587995347152E-3</v>
      </c>
      <c r="H189">
        <v>0.27893333333333331</v>
      </c>
      <c r="I189">
        <v>2.1800000000000002</v>
      </c>
      <c r="J189">
        <v>3.4089521999999997E-2</v>
      </c>
      <c r="K189">
        <v>4.7648161000000001E-2</v>
      </c>
      <c r="L189">
        <v>4.3558516760321624E-4</v>
      </c>
      <c r="M189">
        <v>0.40565472396056074</v>
      </c>
      <c r="N189">
        <v>8.0690882878864511E-3</v>
      </c>
      <c r="O189">
        <v>-0.76</v>
      </c>
      <c r="P189">
        <f t="shared" si="56"/>
        <v>4.6947823446777788</v>
      </c>
      <c r="Q189">
        <v>-5.262663075165272E-2</v>
      </c>
      <c r="R189">
        <v>-2.1115025426913112</v>
      </c>
      <c r="S189">
        <v>4.974209189481401E-2</v>
      </c>
      <c r="T189">
        <v>4.6441697208371009</v>
      </c>
      <c r="U189">
        <v>1.6861364721329469E-3</v>
      </c>
      <c r="V189">
        <v>0.24602639718294833</v>
      </c>
      <c r="W189">
        <v>2.1565777914560585E-2</v>
      </c>
      <c r="X189">
        <v>-7.7388202179828669</v>
      </c>
      <c r="Y189">
        <v>-0.90225291479888448</v>
      </c>
      <c r="Z189">
        <f t="shared" si="54"/>
        <v>-4.8197147785612442</v>
      </c>
      <c r="AA189">
        <v>3.1238197104853399E-2</v>
      </c>
      <c r="AB189">
        <v>5.3196479905313801E-2</v>
      </c>
      <c r="AC189">
        <v>-0.29876829986835501</v>
      </c>
      <c r="AD189">
        <f t="shared" si="60"/>
        <v>1.5829665163771267E-3</v>
      </c>
      <c r="AE189">
        <f t="shared" si="60"/>
        <v>3.0632931933420454E-3</v>
      </c>
      <c r="AF189">
        <f t="shared" si="59"/>
        <v>-2.6201660554143302E-2</v>
      </c>
      <c r="AG189">
        <f t="shared" si="59"/>
        <v>-2.8503582243566208E-3</v>
      </c>
      <c r="AH189">
        <f t="shared" si="59"/>
        <v>7.7932202931219052E-4</v>
      </c>
      <c r="AI189">
        <f t="shared" si="59"/>
        <v>3.0238802523257619E-3</v>
      </c>
      <c r="AJ189">
        <f t="shared" si="59"/>
        <v>0.26351171152396785</v>
      </c>
      <c r="AK189">
        <f t="shared" si="59"/>
        <v>3.2627492214139589E-4</v>
      </c>
      <c r="AL189">
        <f t="shared" si="59"/>
        <v>-9.6109738069927175E-4</v>
      </c>
      <c r="AM189">
        <f t="shared" si="59"/>
        <v>1.4888143098502615E-3</v>
      </c>
      <c r="AN189">
        <f t="shared" si="59"/>
        <v>-3.9315103254513595E-2</v>
      </c>
      <c r="AO189">
        <f t="shared" si="55"/>
        <v>7.6762924054971614E-5</v>
      </c>
      <c r="AP189">
        <f t="shared" si="57"/>
        <v>-9.4747887940775204</v>
      </c>
      <c r="AQ189">
        <f t="shared" si="58"/>
        <v>-3.3669616076284666E-6</v>
      </c>
      <c r="AR189">
        <v>105.117</v>
      </c>
      <c r="AS189">
        <v>3.804065359919815E-3</v>
      </c>
      <c r="AT189">
        <v>3.4877998029854184E-3</v>
      </c>
      <c r="AU189">
        <v>0.57350460778232026</v>
      </c>
      <c r="AV189">
        <v>0.53752002222081319</v>
      </c>
      <c r="AW189">
        <v>0.80968323367435724</v>
      </c>
      <c r="AX189">
        <v>4.7600332142285717</v>
      </c>
      <c r="AY189">
        <v>0.57376774563115962</v>
      </c>
      <c r="AZ189">
        <v>4.600407222419256E-2</v>
      </c>
      <c r="BA189">
        <v>4.8055689108226107E-2</v>
      </c>
      <c r="BB189">
        <v>4.2694569678161987E-2</v>
      </c>
      <c r="BC189">
        <v>4.9962118401206084</v>
      </c>
      <c r="BD189">
        <v>0.8099463715231966</v>
      </c>
      <c r="BE189">
        <v>0.28218269811622954</v>
      </c>
      <c r="BF189">
        <v>0.28423431500026308</v>
      </c>
      <c r="BG189">
        <v>0.27887319557019896</v>
      </c>
      <c r="BH189" s="4">
        <v>-0.64683670887256894</v>
      </c>
      <c r="BI189">
        <v>0.89780843604417715</v>
      </c>
      <c r="BJ189">
        <v>0.23070454177858599</v>
      </c>
      <c r="BK189" s="4">
        <v>-0.64683670887256894</v>
      </c>
      <c r="BL189">
        <v>10.903181493116058</v>
      </c>
      <c r="BM189">
        <v>4.6544173885567037</v>
      </c>
      <c r="BN189">
        <v>0.04</v>
      </c>
      <c r="BO189">
        <v>0.89017863425888288</v>
      </c>
      <c r="BP189" t="s">
        <v>9</v>
      </c>
      <c r="BQ189" t="s">
        <v>9</v>
      </c>
      <c r="BR189" t="s">
        <v>9</v>
      </c>
      <c r="BS189" t="s">
        <v>9</v>
      </c>
      <c r="BT189" t="s">
        <v>9</v>
      </c>
      <c r="BU189" t="s">
        <v>9</v>
      </c>
      <c r="BV189" t="s">
        <v>9</v>
      </c>
      <c r="BW189" t="s">
        <v>9</v>
      </c>
      <c r="BX189" t="s">
        <v>9</v>
      </c>
      <c r="BY189" t="s">
        <v>9</v>
      </c>
      <c r="BZ189" t="s">
        <v>9</v>
      </c>
      <c r="CA189" t="s">
        <v>9</v>
      </c>
      <c r="CB189" t="s">
        <v>9</v>
      </c>
      <c r="CC189" t="s">
        <v>9</v>
      </c>
      <c r="CD189" t="s">
        <v>9</v>
      </c>
      <c r="CE189" t="s">
        <v>9</v>
      </c>
      <c r="CF189" t="s">
        <v>9</v>
      </c>
      <c r="CG189" t="s">
        <v>9</v>
      </c>
      <c r="CH189" t="s">
        <v>9</v>
      </c>
      <c r="CI189" t="s">
        <v>9</v>
      </c>
      <c r="CJ189" t="s">
        <v>9</v>
      </c>
      <c r="CK189" t="s">
        <v>9</v>
      </c>
      <c r="CL189" t="s">
        <v>9</v>
      </c>
      <c r="CM189" t="s">
        <v>9</v>
      </c>
      <c r="CN189" t="s">
        <v>9</v>
      </c>
      <c r="CO189" t="s">
        <v>9</v>
      </c>
      <c r="CP189" t="s">
        <v>9</v>
      </c>
      <c r="CQ189" t="s">
        <v>9</v>
      </c>
      <c r="CR189" t="s">
        <v>9</v>
      </c>
      <c r="CS189" t="s">
        <v>9</v>
      </c>
      <c r="CT189" t="s">
        <v>9</v>
      </c>
      <c r="CU189" t="s">
        <v>9</v>
      </c>
      <c r="CV189">
        <v>6.2654456889925285</v>
      </c>
      <c r="CW189">
        <v>62.533333333333331</v>
      </c>
      <c r="CX189">
        <v>39.833333333333336</v>
      </c>
      <c r="CY189">
        <v>56.533333333333331</v>
      </c>
      <c r="CZ189">
        <v>0.860348</v>
      </c>
      <c r="DA189">
        <v>11.177123128915518</v>
      </c>
      <c r="DB189">
        <v>0.12105594</v>
      </c>
      <c r="DC189">
        <v>0.12112899000000001</v>
      </c>
      <c r="DD189" t="s">
        <v>9</v>
      </c>
      <c r="DE189" t="s">
        <v>9</v>
      </c>
      <c r="DF189" t="s">
        <v>9</v>
      </c>
      <c r="DG189" t="s">
        <v>9</v>
      </c>
      <c r="DH189" t="s">
        <v>9</v>
      </c>
      <c r="DI189" t="s">
        <v>9</v>
      </c>
      <c r="DJ189">
        <v>6.2574047950895357</v>
      </c>
      <c r="DK189">
        <f t="shared" si="45"/>
        <v>-1.7794793250147656E-5</v>
      </c>
      <c r="DL189">
        <f t="shared" si="46"/>
        <v>-6.1779232782458449E-3</v>
      </c>
      <c r="DM189">
        <f t="shared" si="47"/>
        <v>-5.0257307086577496E-3</v>
      </c>
      <c r="DN189">
        <f t="shared" si="48"/>
        <v>1.4447776232916487E-3</v>
      </c>
      <c r="DO189">
        <f t="shared" si="49"/>
        <v>1.200926208215769E-2</v>
      </c>
      <c r="DP189">
        <f t="shared" si="50"/>
        <v>-1.2297603517432143E-3</v>
      </c>
      <c r="DQ189">
        <f t="shared" si="51"/>
        <v>-1.1911853701530029E-3</v>
      </c>
      <c r="DR189">
        <f t="shared" si="52"/>
        <v>-1.4895204371156989E-3</v>
      </c>
      <c r="DS189">
        <f t="shared" si="53"/>
        <v>-6.6968996467741404E-3</v>
      </c>
    </row>
    <row r="190" spans="1:123" x14ac:dyDescent="0.25">
      <c r="A190" s="1">
        <v>42278</v>
      </c>
      <c r="B190">
        <v>109.393</v>
      </c>
      <c r="C190">
        <v>0.94945745288406624</v>
      </c>
      <c r="D190">
        <v>0.123514078</v>
      </c>
      <c r="E190">
        <v>5</v>
      </c>
      <c r="F190">
        <v>103.762</v>
      </c>
      <c r="G190">
        <v>1.2833096978698186E-3</v>
      </c>
      <c r="H190">
        <v>0.4239</v>
      </c>
      <c r="I190">
        <v>2.0666666666666664</v>
      </c>
      <c r="J190">
        <v>0.199824892</v>
      </c>
      <c r="K190">
        <v>-7.0136721999999999E-2</v>
      </c>
      <c r="L190">
        <v>4.3454582288939822E-4</v>
      </c>
      <c r="M190">
        <v>0.40255308684550223</v>
      </c>
      <c r="N190">
        <v>8.155882434724579E-3</v>
      </c>
      <c r="O190">
        <v>-3.58</v>
      </c>
      <c r="P190">
        <f t="shared" si="56"/>
        <v>4.6949469025659578</v>
      </c>
      <c r="Q190">
        <v>-5.186455975584265E-2</v>
      </c>
      <c r="R190">
        <v>-2.0914001375078546</v>
      </c>
      <c r="S190">
        <v>4.8790164169432042E-2</v>
      </c>
      <c r="T190">
        <v>4.6420998150730011</v>
      </c>
      <c r="U190">
        <v>1.2824869597893413E-3</v>
      </c>
      <c r="V190">
        <v>0.35339958580481184</v>
      </c>
      <c r="W190">
        <v>2.0456008567382264E-2</v>
      </c>
      <c r="X190">
        <v>-7.7412091576240751</v>
      </c>
      <c r="Y190">
        <v>-0.90992829803675102</v>
      </c>
      <c r="Z190">
        <f t="shared" si="54"/>
        <v>-4.80901584094903</v>
      </c>
      <c r="AA190">
        <v>0.203672518896128</v>
      </c>
      <c r="AB190">
        <v>-6.9905841692755294E-2</v>
      </c>
      <c r="AC190">
        <v>-0.26978766407913901</v>
      </c>
      <c r="AD190">
        <f t="shared" si="60"/>
        <v>1.6455788817903994E-4</v>
      </c>
      <c r="AE190">
        <f t="shared" si="60"/>
        <v>7.6207099581006993E-4</v>
      </c>
      <c r="AF190">
        <f t="shared" si="59"/>
        <v>2.0102405183456629E-2</v>
      </c>
      <c r="AG190">
        <f t="shared" si="59"/>
        <v>-9.5192772538196802E-4</v>
      </c>
      <c r="AH190">
        <f t="shared" si="59"/>
        <v>-2.069905764099822E-3</v>
      </c>
      <c r="AI190">
        <f t="shared" si="59"/>
        <v>-4.0364951234360554E-4</v>
      </c>
      <c r="AJ190">
        <f t="shared" si="59"/>
        <v>0.10737318862186351</v>
      </c>
      <c r="AK190">
        <f t="shared" si="59"/>
        <v>-1.1097693471783208E-3</v>
      </c>
      <c r="AL190">
        <f t="shared" si="59"/>
        <v>-2.388939641208232E-3</v>
      </c>
      <c r="AM190">
        <f t="shared" si="59"/>
        <v>-7.6753832378665399E-3</v>
      </c>
      <c r="AN190">
        <f t="shared" si="59"/>
        <v>1.0698937612214188E-2</v>
      </c>
      <c r="AO190">
        <f t="shared" si="55"/>
        <v>7.7567953157302582E-5</v>
      </c>
      <c r="AP190">
        <f t="shared" si="57"/>
        <v>-9.4643561908496974</v>
      </c>
      <c r="AQ190">
        <f t="shared" si="58"/>
        <v>8.0502910233096778E-7</v>
      </c>
      <c r="AR190">
        <v>105.145</v>
      </c>
      <c r="AS190">
        <v>2.9986103718550756E-4</v>
      </c>
      <c r="AT190">
        <v>4.6106598538154971E-3</v>
      </c>
      <c r="AU190">
        <v>0.56712709557003105</v>
      </c>
      <c r="AV190">
        <v>0.52764699349929223</v>
      </c>
      <c r="AW190">
        <v>0.78753916033617666</v>
      </c>
      <c r="AX190">
        <v>4.7455422048710583</v>
      </c>
      <c r="AY190">
        <v>0.56682840634810894</v>
      </c>
      <c r="AZ190">
        <v>4.2209090745183198E-2</v>
      </c>
      <c r="BA190">
        <v>4.2878319963017941E-2</v>
      </c>
      <c r="BB190">
        <v>3.9859460349735087E-2</v>
      </c>
      <c r="BC190">
        <v>4.9659542696372041</v>
      </c>
      <c r="BD190">
        <v>0.78724047111425455</v>
      </c>
      <c r="BE190">
        <v>0.26262115551132881</v>
      </c>
      <c r="BF190">
        <v>0.26329038472916355</v>
      </c>
      <c r="BG190">
        <v>0.2602715251158807</v>
      </c>
      <c r="BH190" s="4">
        <v>-4.1430457166880288</v>
      </c>
      <c r="BI190" t="s">
        <v>9</v>
      </c>
      <c r="BJ190" t="s">
        <v>9</v>
      </c>
      <c r="BK190" t="s">
        <v>9</v>
      </c>
      <c r="BL190">
        <v>10.901542586212923</v>
      </c>
      <c r="BM190">
        <v>4.6544269079691656</v>
      </c>
      <c r="BN190">
        <v>0.12333333333333334</v>
      </c>
      <c r="BO190">
        <v>0.87982101996716278</v>
      </c>
      <c r="BP190" t="s">
        <v>9</v>
      </c>
      <c r="BQ190" t="s">
        <v>9</v>
      </c>
      <c r="BR190" t="s">
        <v>9</v>
      </c>
      <c r="BS190" t="s">
        <v>9</v>
      </c>
      <c r="BT190" t="s">
        <v>9</v>
      </c>
      <c r="BU190" t="s">
        <v>9</v>
      </c>
      <c r="BV190" t="s">
        <v>9</v>
      </c>
      <c r="BW190" t="s">
        <v>9</v>
      </c>
      <c r="BX190" t="s">
        <v>9</v>
      </c>
      <c r="BY190" t="s">
        <v>9</v>
      </c>
      <c r="BZ190" t="s">
        <v>9</v>
      </c>
      <c r="CA190" t="s">
        <v>9</v>
      </c>
      <c r="CB190" t="s">
        <v>9</v>
      </c>
      <c r="CC190" t="s">
        <v>9</v>
      </c>
      <c r="CD190" t="s">
        <v>9</v>
      </c>
      <c r="CE190" t="s">
        <v>9</v>
      </c>
      <c r="CF190" t="s">
        <v>9</v>
      </c>
      <c r="CG190" t="s">
        <v>9</v>
      </c>
      <c r="CH190" t="s">
        <v>9</v>
      </c>
      <c r="CI190" t="s">
        <v>9</v>
      </c>
      <c r="CJ190" t="s">
        <v>9</v>
      </c>
      <c r="CK190" t="s">
        <v>9</v>
      </c>
      <c r="CL190" t="s">
        <v>9</v>
      </c>
      <c r="CM190" t="s">
        <v>9</v>
      </c>
      <c r="CN190" t="s">
        <v>9</v>
      </c>
      <c r="CO190" t="s">
        <v>9</v>
      </c>
      <c r="CP190" t="s">
        <v>9</v>
      </c>
      <c r="CQ190" t="s">
        <v>9</v>
      </c>
      <c r="CR190" t="s">
        <v>9</v>
      </c>
      <c r="CS190" t="s">
        <v>9</v>
      </c>
      <c r="CT190" t="s">
        <v>9</v>
      </c>
      <c r="CU190" t="s">
        <v>9</v>
      </c>
      <c r="CV190">
        <v>6.2756204097832047</v>
      </c>
      <c r="CW190">
        <v>62.6</v>
      </c>
      <c r="CX190">
        <v>39.933333333333337</v>
      </c>
      <c r="CY190">
        <v>56.766666666666673</v>
      </c>
      <c r="CZ190">
        <v>0.85602800000000001</v>
      </c>
      <c r="DA190">
        <v>11.179951352771184</v>
      </c>
      <c r="DB190">
        <v>0.12351408</v>
      </c>
      <c r="DC190">
        <v>0.11613440999999999</v>
      </c>
      <c r="DD190" t="s">
        <v>9</v>
      </c>
      <c r="DE190" t="s">
        <v>9</v>
      </c>
      <c r="DF190" t="s">
        <v>9</v>
      </c>
      <c r="DG190" t="s">
        <v>9</v>
      </c>
      <c r="DH190" t="s">
        <v>9</v>
      </c>
      <c r="DI190" t="s">
        <v>9</v>
      </c>
      <c r="DJ190">
        <v>6.2578146804655725</v>
      </c>
      <c r="DK190">
        <f t="shared" si="45"/>
        <v>-6.3775122122892158E-3</v>
      </c>
      <c r="DL190">
        <f t="shared" si="46"/>
        <v>-9.87302872152096E-3</v>
      </c>
      <c r="DM190">
        <f t="shared" si="47"/>
        <v>-2.2144073338180581E-2</v>
      </c>
      <c r="DN190">
        <f t="shared" si="48"/>
        <v>-3.7949814790093628E-3</v>
      </c>
      <c r="DO190">
        <f t="shared" si="49"/>
        <v>1.0174720790676162E-2</v>
      </c>
      <c r="DP190">
        <f t="shared" si="50"/>
        <v>4.1008817470339354E-4</v>
      </c>
      <c r="DQ190">
        <f t="shared" si="51"/>
        <v>7.1488147927167844E-4</v>
      </c>
      <c r="DR190">
        <f t="shared" si="52"/>
        <v>1.4895204371156989E-3</v>
      </c>
      <c r="DS190">
        <f t="shared" si="53"/>
        <v>-5.0338726739954653E-3</v>
      </c>
    </row>
    <row r="191" spans="1:123" x14ac:dyDescent="0.25">
      <c r="A191" s="1">
        <v>42370</v>
      </c>
      <c r="B191">
        <v>109.815</v>
      </c>
      <c r="C191">
        <v>0.95097184740263141</v>
      </c>
      <c r="D191">
        <v>0.119932414</v>
      </c>
      <c r="E191">
        <v>4.9333333333333336</v>
      </c>
      <c r="F191">
        <v>103.795</v>
      </c>
      <c r="G191">
        <v>2.4074078906719796E-3</v>
      </c>
      <c r="H191">
        <v>0.65276666666666672</v>
      </c>
      <c r="I191">
        <v>1.6300000000000001</v>
      </c>
      <c r="J191">
        <v>0.15523888699999999</v>
      </c>
      <c r="K191">
        <v>-7.3918073000000001E-2</v>
      </c>
      <c r="L191">
        <v>4.3477141986135134E-4</v>
      </c>
      <c r="M191">
        <v>0.40271036086365586</v>
      </c>
      <c r="N191">
        <v>7.713657532963024E-3</v>
      </c>
      <c r="O191">
        <v>1.53</v>
      </c>
      <c r="P191">
        <f t="shared" si="56"/>
        <v>4.6987971317667157</v>
      </c>
      <c r="Q191">
        <v>-5.027082002673583E-2</v>
      </c>
      <c r="R191">
        <v>-2.1208269115328431</v>
      </c>
      <c r="S191">
        <v>4.8155041887047001E-2</v>
      </c>
      <c r="T191">
        <v>4.6424178000147576</v>
      </c>
      <c r="U191">
        <v>2.4045147267160671E-3</v>
      </c>
      <c r="V191">
        <v>0.50245065138380107</v>
      </c>
      <c r="W191">
        <v>1.6168581161583689E-2</v>
      </c>
      <c r="X191">
        <v>-7.7406901365672658</v>
      </c>
      <c r="Y191">
        <v>-0.9095376829638806</v>
      </c>
      <c r="Z191">
        <f t="shared" si="54"/>
        <v>-4.8647628157010532</v>
      </c>
      <c r="AA191">
        <v>0.14627900455312501</v>
      </c>
      <c r="AB191">
        <v>-8.2175618583466795E-2</v>
      </c>
      <c r="AC191">
        <v>-8.0951769851896796E-2</v>
      </c>
      <c r="AD191">
        <f t="shared" si="60"/>
        <v>3.8502292007578376E-3</v>
      </c>
      <c r="AE191">
        <f t="shared" si="60"/>
        <v>1.5937397291068203E-3</v>
      </c>
      <c r="AF191">
        <f t="shared" si="59"/>
        <v>-2.94267740249885E-2</v>
      </c>
      <c r="AG191">
        <f t="shared" si="59"/>
        <v>-6.3512228238504082E-4</v>
      </c>
      <c r="AH191">
        <f t="shared" si="59"/>
        <v>3.179849417564995E-4</v>
      </c>
      <c r="AI191">
        <f t="shared" si="59"/>
        <v>1.1220277669267257E-3</v>
      </c>
      <c r="AJ191">
        <f t="shared" si="59"/>
        <v>0.14905106557898923</v>
      </c>
      <c r="AK191">
        <f t="shared" si="59"/>
        <v>-4.2874274057985752E-3</v>
      </c>
      <c r="AL191">
        <f t="shared" si="59"/>
        <v>5.1902105680934341E-4</v>
      </c>
      <c r="AM191">
        <f t="shared" si="59"/>
        <v>3.9061507287041497E-4</v>
      </c>
      <c r="AN191">
        <f t="shared" si="59"/>
        <v>-5.5746974752023171E-2</v>
      </c>
      <c r="AO191">
        <f t="shared" si="55"/>
        <v>7.3424944390681292E-5</v>
      </c>
      <c r="AP191">
        <f t="shared" si="57"/>
        <v>-9.5192468382420667</v>
      </c>
      <c r="AQ191">
        <f t="shared" si="58"/>
        <v>-4.14300876662129E-6</v>
      </c>
      <c r="AR191">
        <v>105.05500000000001</v>
      </c>
      <c r="AS191">
        <v>-1.6677290582785972E-4</v>
      </c>
      <c r="AT191">
        <v>5.7329752949801891E-3</v>
      </c>
      <c r="AU191">
        <v>0.56562189545675645</v>
      </c>
      <c r="AV191">
        <v>0.52671897337553386</v>
      </c>
      <c r="AW191">
        <v>0.77663980402681787</v>
      </c>
      <c r="AX191">
        <v>4.7450585392513673</v>
      </c>
      <c r="AY191">
        <v>0.56300401959804747</v>
      </c>
      <c r="AZ191">
        <v>4.0638360711159782E-2</v>
      </c>
      <c r="BA191">
        <v>4.0727807258081783E-2</v>
      </c>
      <c r="BB191">
        <v>3.6492651201443294E-2</v>
      </c>
      <c r="BC191">
        <v>4.9560764478214292</v>
      </c>
      <c r="BD191">
        <v>0.77402192816810889</v>
      </c>
      <c r="BE191">
        <v>0.2516562692812212</v>
      </c>
      <c r="BF191">
        <v>0.2517457158281432</v>
      </c>
      <c r="BG191">
        <v>0.24751055977150471</v>
      </c>
      <c r="BH191" s="4">
        <v>2.8637741856552488</v>
      </c>
      <c r="BI191" t="s">
        <v>9</v>
      </c>
      <c r="BJ191" t="s">
        <v>9</v>
      </c>
      <c r="BK191" t="s">
        <v>9</v>
      </c>
      <c r="BL191">
        <v>10.904927929451965</v>
      </c>
      <c r="BM191">
        <v>4.6533982874679749</v>
      </c>
      <c r="BN191">
        <v>0.28666666666666668</v>
      </c>
      <c r="BO191">
        <v>0.88698045543130088</v>
      </c>
      <c r="BP191" t="s">
        <v>9</v>
      </c>
      <c r="BQ191" t="s">
        <v>9</v>
      </c>
      <c r="BR191" t="s">
        <v>9</v>
      </c>
      <c r="BS191" t="s">
        <v>9</v>
      </c>
      <c r="BT191" t="s">
        <v>9</v>
      </c>
      <c r="BU191" t="s">
        <v>9</v>
      </c>
      <c r="BV191" t="s">
        <v>9</v>
      </c>
      <c r="BW191" t="s">
        <v>9</v>
      </c>
      <c r="BX191" t="s">
        <v>9</v>
      </c>
      <c r="BY191" t="s">
        <v>9</v>
      </c>
      <c r="BZ191" t="s">
        <v>9</v>
      </c>
      <c r="CA191" t="s">
        <v>9</v>
      </c>
      <c r="CB191" t="s">
        <v>9</v>
      </c>
      <c r="CC191" t="s">
        <v>9</v>
      </c>
      <c r="CD191" t="s">
        <v>9</v>
      </c>
      <c r="CE191" t="s">
        <v>9</v>
      </c>
      <c r="CF191" t="s">
        <v>9</v>
      </c>
      <c r="CG191" t="s">
        <v>9</v>
      </c>
      <c r="CH191" t="s">
        <v>9</v>
      </c>
      <c r="CI191" t="s">
        <v>9</v>
      </c>
      <c r="CJ191" t="s">
        <v>9</v>
      </c>
      <c r="CK191" t="s">
        <v>9</v>
      </c>
      <c r="CL191" t="s">
        <v>9</v>
      </c>
      <c r="CM191" t="s">
        <v>9</v>
      </c>
      <c r="CN191" t="s">
        <v>9</v>
      </c>
      <c r="CO191" t="s">
        <v>9</v>
      </c>
      <c r="CP191" t="s">
        <v>9</v>
      </c>
      <c r="CQ191" t="s">
        <v>9</v>
      </c>
      <c r="CR191" t="s">
        <v>9</v>
      </c>
      <c r="CS191" t="s">
        <v>9</v>
      </c>
      <c r="CT191" t="s">
        <v>9</v>
      </c>
      <c r="CU191" t="s">
        <v>9</v>
      </c>
      <c r="CV191">
        <v>6.2861731257449387</v>
      </c>
      <c r="CW191">
        <v>62.800000000000004</v>
      </c>
      <c r="CX191">
        <v>40.1</v>
      </c>
      <c r="CY191">
        <v>56.933333333333337</v>
      </c>
      <c r="CZ191">
        <v>0.85107600000000005</v>
      </c>
      <c r="DA191">
        <v>11.182771600330122</v>
      </c>
      <c r="DB191">
        <v>0.11993241</v>
      </c>
      <c r="DC191">
        <v>0.11533760999999999</v>
      </c>
      <c r="DD191" t="s">
        <v>9</v>
      </c>
      <c r="DE191" t="s">
        <v>9</v>
      </c>
      <c r="DF191" t="s">
        <v>9</v>
      </c>
      <c r="DG191" t="s">
        <v>9</v>
      </c>
      <c r="DH191" t="s">
        <v>9</v>
      </c>
      <c r="DI191" t="s">
        <v>9</v>
      </c>
      <c r="DJ191">
        <v>6.2563417237299754</v>
      </c>
      <c r="DK191">
        <f t="shared" si="45"/>
        <v>-1.5052001132745962E-3</v>
      </c>
      <c r="DL191">
        <f t="shared" si="46"/>
        <v>-9.2802012375836629E-4</v>
      </c>
      <c r="DM191">
        <f t="shared" si="47"/>
        <v>-1.0899356309358788E-2</v>
      </c>
      <c r="DN191">
        <f t="shared" si="48"/>
        <v>-1.5707300340234154E-3</v>
      </c>
      <c r="DO191">
        <f t="shared" si="49"/>
        <v>1.0552715961734016E-2</v>
      </c>
      <c r="DP191">
        <f t="shared" si="50"/>
        <v>1.2292564547298213E-3</v>
      </c>
      <c r="DQ191">
        <f t="shared" si="51"/>
        <v>1.1903346245383806E-3</v>
      </c>
      <c r="DR191">
        <f t="shared" si="52"/>
        <v>1.0625864351192504E-3</v>
      </c>
      <c r="DS191">
        <f t="shared" si="53"/>
        <v>-5.8016546033755612E-3</v>
      </c>
    </row>
    <row r="192" spans="1:123" x14ac:dyDescent="0.25">
      <c r="A192" s="1">
        <v>42461</v>
      </c>
      <c r="B192">
        <v>110.498</v>
      </c>
      <c r="C192">
        <v>0.95110075762345492</v>
      </c>
      <c r="D192">
        <v>0.11468065600000001</v>
      </c>
      <c r="E192">
        <v>4.8666666666666671</v>
      </c>
      <c r="F192">
        <v>103.279</v>
      </c>
      <c r="G192">
        <v>2.0419571660107482E-3</v>
      </c>
      <c r="H192">
        <v>2.2500000000000003E-2</v>
      </c>
      <c r="I192">
        <v>1.4933333333333334</v>
      </c>
      <c r="J192">
        <v>1.4460100000000001E-4</v>
      </c>
      <c r="K192">
        <v>-0.134799749</v>
      </c>
      <c r="L192">
        <v>4.3644047713089503E-4</v>
      </c>
      <c r="M192">
        <v>0.4033526541441293</v>
      </c>
      <c r="N192">
        <v>8.1957237275192881E-3</v>
      </c>
      <c r="O192">
        <v>-2.13</v>
      </c>
      <c r="P192">
        <f t="shared" si="56"/>
        <v>4.7049974212464978</v>
      </c>
      <c r="Q192">
        <v>-5.013527291809209E-2</v>
      </c>
      <c r="R192">
        <v>-2.1656039177182431</v>
      </c>
      <c r="S192">
        <v>4.7519515967976371E-2</v>
      </c>
      <c r="T192">
        <v>4.6374340640747809</v>
      </c>
      <c r="U192">
        <v>2.039875205178422E-3</v>
      </c>
      <c r="V192">
        <v>2.2250608934819723E-2</v>
      </c>
      <c r="W192">
        <v>1.4822928891638212E-2</v>
      </c>
      <c r="X192">
        <v>-7.7368585559443215</v>
      </c>
      <c r="Y192">
        <v>-0.90794402737007995</v>
      </c>
      <c r="Z192">
        <f t="shared" si="54"/>
        <v>-4.8041427573825874</v>
      </c>
      <c r="AA192">
        <v>8.7594502206068507E-3</v>
      </c>
      <c r="AB192">
        <v>-0.129044533703633</v>
      </c>
      <c r="AC192">
        <v>0.500047996165911</v>
      </c>
      <c r="AD192">
        <f t="shared" si="60"/>
        <v>6.2002894797821284E-3</v>
      </c>
      <c r="AE192">
        <f t="shared" si="60"/>
        <v>1.3554710864373959E-4</v>
      </c>
      <c r="AF192">
        <f t="shared" si="59"/>
        <v>-4.4777006185400037E-2</v>
      </c>
      <c r="AG192">
        <f t="shared" si="59"/>
        <v>-6.3552591907063E-4</v>
      </c>
      <c r="AH192">
        <f t="shared" si="59"/>
        <v>-4.9837359399766967E-3</v>
      </c>
      <c r="AI192">
        <f t="shared" si="59"/>
        <v>-3.6463952153764504E-4</v>
      </c>
      <c r="AJ192">
        <f t="shared" si="59"/>
        <v>-0.48020004244898135</v>
      </c>
      <c r="AK192">
        <f t="shared" si="59"/>
        <v>-1.3456522699454767E-3</v>
      </c>
      <c r="AL192">
        <f t="shared" si="59"/>
        <v>3.8315806229443083E-3</v>
      </c>
      <c r="AM192">
        <f t="shared" si="59"/>
        <v>1.5936555938006469E-3</v>
      </c>
      <c r="AN192">
        <f t="shared" si="59"/>
        <v>6.062005831846573E-2</v>
      </c>
      <c r="AO192">
        <f t="shared" si="55"/>
        <v>7.7480418683651493E-5</v>
      </c>
      <c r="AP192">
        <f t="shared" si="57"/>
        <v>-9.4654853156758634</v>
      </c>
      <c r="AQ192">
        <f t="shared" si="58"/>
        <v>4.0554742929702016E-6</v>
      </c>
      <c r="AR192">
        <v>105.77800000000001</v>
      </c>
      <c r="AS192">
        <v>6.6986786705101218E-3</v>
      </c>
      <c r="AT192">
        <v>5.6350959455343623E-3</v>
      </c>
      <c r="AU192">
        <v>0.5741264326563591</v>
      </c>
      <c r="AV192">
        <v>0.53737782278674595</v>
      </c>
      <c r="AW192">
        <v>0.78325441130181539</v>
      </c>
      <c r="AX192">
        <v>4.7554118543722188</v>
      </c>
      <c r="AY192">
        <v>0.57396959363003108</v>
      </c>
      <c r="AZ192">
        <v>4.7344056032336823E-2</v>
      </c>
      <c r="BA192">
        <v>4.7366898660015755E-2</v>
      </c>
      <c r="BB192">
        <v>4.1860779011732685E-2</v>
      </c>
      <c r="BC192">
        <v>4.9645398330176747</v>
      </c>
      <c r="BD192">
        <v>0.78309757227548737</v>
      </c>
      <c r="BE192">
        <v>0.25647203467779311</v>
      </c>
      <c r="BF192">
        <v>0.25649487730547205</v>
      </c>
      <c r="BG192">
        <v>0.25098875765718898</v>
      </c>
      <c r="BH192" s="4">
        <v>-3.0709946084552127</v>
      </c>
      <c r="BI192" t="s">
        <v>9</v>
      </c>
      <c r="BJ192" t="s">
        <v>9</v>
      </c>
      <c r="BK192" t="s">
        <v>9</v>
      </c>
      <c r="BL192">
        <v>10.908008917804642</v>
      </c>
      <c r="BM192">
        <v>4.6601979983745361</v>
      </c>
      <c r="BN192">
        <v>0.25666666666666665</v>
      </c>
      <c r="BO192">
        <v>0.8793029689101628</v>
      </c>
      <c r="BP192" t="s">
        <v>9</v>
      </c>
      <c r="BQ192" t="s">
        <v>9</v>
      </c>
      <c r="BR192" t="s">
        <v>9</v>
      </c>
      <c r="BS192" t="s">
        <v>9</v>
      </c>
      <c r="BT192" t="s">
        <v>9</v>
      </c>
      <c r="BU192" t="s">
        <v>9</v>
      </c>
      <c r="BV192" t="s">
        <v>9</v>
      </c>
      <c r="BW192" t="s">
        <v>9</v>
      </c>
      <c r="BX192" t="s">
        <v>9</v>
      </c>
      <c r="BY192" t="s">
        <v>9</v>
      </c>
      <c r="BZ192" t="s">
        <v>9</v>
      </c>
      <c r="CA192" t="s">
        <v>9</v>
      </c>
      <c r="CB192" t="s">
        <v>9</v>
      </c>
      <c r="CC192" t="s">
        <v>9</v>
      </c>
      <c r="CD192" t="s">
        <v>9</v>
      </c>
      <c r="CE192" t="s">
        <v>9</v>
      </c>
      <c r="CF192" t="s">
        <v>9</v>
      </c>
      <c r="CG192" t="s">
        <v>9</v>
      </c>
      <c r="CH192" t="s">
        <v>9</v>
      </c>
      <c r="CI192" t="s">
        <v>9</v>
      </c>
      <c r="CJ192" t="s">
        <v>9</v>
      </c>
      <c r="CK192" t="s">
        <v>9</v>
      </c>
      <c r="CL192" t="s">
        <v>9</v>
      </c>
      <c r="CM192" t="s">
        <v>9</v>
      </c>
      <c r="CN192" t="s">
        <v>9</v>
      </c>
      <c r="CO192" t="s">
        <v>9</v>
      </c>
      <c r="CP192" t="s">
        <v>9</v>
      </c>
      <c r="CQ192" t="s">
        <v>9</v>
      </c>
      <c r="CR192" t="s">
        <v>9</v>
      </c>
      <c r="CS192" t="s">
        <v>9</v>
      </c>
      <c r="CT192" t="s">
        <v>9</v>
      </c>
      <c r="CU192" t="s">
        <v>9</v>
      </c>
      <c r="CV192">
        <v>6.3110340191923706</v>
      </c>
      <c r="CW192">
        <v>62.733333333333327</v>
      </c>
      <c r="CX192">
        <v>39.966666666666669</v>
      </c>
      <c r="CY192">
        <v>56.733333333333327</v>
      </c>
      <c r="CZ192">
        <v>0.84423099999999995</v>
      </c>
      <c r="DA192">
        <v>11.18558391645613</v>
      </c>
      <c r="DB192">
        <v>0.11468066</v>
      </c>
      <c r="DC192">
        <v>0.11630459999999999</v>
      </c>
      <c r="DD192" t="s">
        <v>9</v>
      </c>
      <c r="DE192" t="s">
        <v>9</v>
      </c>
      <c r="DF192" t="s">
        <v>9</v>
      </c>
      <c r="DG192" t="s">
        <v>9</v>
      </c>
      <c r="DH192" t="s">
        <v>9</v>
      </c>
      <c r="DI192" t="s">
        <v>9</v>
      </c>
      <c r="DJ192">
        <v>6.2591240548878542</v>
      </c>
      <c r="DK192">
        <f t="shared" si="45"/>
        <v>8.5045371996026464E-3</v>
      </c>
      <c r="DL192">
        <f t="shared" si="46"/>
        <v>1.065884941121209E-2</v>
      </c>
      <c r="DM192">
        <f t="shared" si="47"/>
        <v>6.6146072749975193E-3</v>
      </c>
      <c r="DN192">
        <f t="shared" si="48"/>
        <v>6.7056953211770409E-3</v>
      </c>
      <c r="DO192">
        <f t="shared" si="49"/>
        <v>2.486089344743192E-2</v>
      </c>
      <c r="DP192">
        <f t="shared" si="50"/>
        <v>-4.095842776900005E-4</v>
      </c>
      <c r="DQ192">
        <f t="shared" si="51"/>
        <v>-9.5215432092343733E-4</v>
      </c>
      <c r="DR192">
        <f t="shared" si="52"/>
        <v>-1.2752392801524959E-3</v>
      </c>
      <c r="DS192">
        <f t="shared" si="53"/>
        <v>-8.0752774534535166E-3</v>
      </c>
    </row>
    <row r="193" spans="1:123" x14ac:dyDescent="0.25">
      <c r="A193" s="1">
        <v>42552</v>
      </c>
      <c r="B193">
        <v>111.09699999999999</v>
      </c>
      <c r="C193">
        <v>0.95077548052208571</v>
      </c>
      <c r="D193">
        <v>0.11837642800000001</v>
      </c>
      <c r="E193">
        <v>4.9333333333333336</v>
      </c>
      <c r="F193">
        <v>103.36799999999999</v>
      </c>
      <c r="G193">
        <v>1.7399384386714404E-3</v>
      </c>
      <c r="H193">
        <v>-0.18943333333333337</v>
      </c>
      <c r="I193">
        <v>1.2666666666666666</v>
      </c>
      <c r="J193">
        <v>3.1205586E-2</v>
      </c>
      <c r="K193">
        <v>-8.0994276000000004E-2</v>
      </c>
      <c r="L193">
        <v>4.376395974079691E-4</v>
      </c>
      <c r="M193">
        <v>0.4048901328228271</v>
      </c>
      <c r="N193">
        <v>8.5055642000354537E-3</v>
      </c>
      <c r="O193">
        <v>1.81</v>
      </c>
      <c r="P193">
        <f t="shared" si="56"/>
        <v>4.7104036935807345</v>
      </c>
      <c r="Q193">
        <v>-5.0477332088943123E-2</v>
      </c>
      <c r="R193">
        <v>-2.133885664190684</v>
      </c>
      <c r="S193">
        <v>4.8155041887047001E-2</v>
      </c>
      <c r="T193">
        <v>4.6382954364199191</v>
      </c>
      <c r="U193">
        <v>1.7384264993197324E-3</v>
      </c>
      <c r="V193">
        <v>-0.21002168743623323</v>
      </c>
      <c r="W193">
        <v>1.258711550547136E-2</v>
      </c>
      <c r="X193">
        <v>-7.7341148232720913</v>
      </c>
      <c r="Y193">
        <v>-0.90413952565852773</v>
      </c>
      <c r="Z193">
        <f t="shared" si="54"/>
        <v>-4.7670347178818151</v>
      </c>
      <c r="AA193">
        <v>2.7244615234124098E-2</v>
      </c>
      <c r="AB193">
        <v>-7.5910634328771195E-2</v>
      </c>
      <c r="AC193">
        <v>-0.125544888839068</v>
      </c>
      <c r="AD193">
        <f t="shared" si="60"/>
        <v>5.4062723342367391E-3</v>
      </c>
      <c r="AE193">
        <f t="shared" si="60"/>
        <v>-3.4205917085103343E-4</v>
      </c>
      <c r="AF193">
        <f t="shared" si="59"/>
        <v>3.1718253527559082E-2</v>
      </c>
      <c r="AG193">
        <f t="shared" si="59"/>
        <v>6.3552591907063E-4</v>
      </c>
      <c r="AH193">
        <f t="shared" si="59"/>
        <v>8.6137234513827821E-4</v>
      </c>
      <c r="AI193">
        <f t="shared" si="59"/>
        <v>-3.0144870585868959E-4</v>
      </c>
      <c r="AJ193">
        <f t="shared" si="59"/>
        <v>-0.23227229637105296</v>
      </c>
      <c r="AK193">
        <f t="shared" si="59"/>
        <v>-2.2358133861668517E-3</v>
      </c>
      <c r="AL193">
        <f t="shared" si="59"/>
        <v>2.7437326722301592E-3</v>
      </c>
      <c r="AM193">
        <f t="shared" si="59"/>
        <v>3.8045017115522217E-3</v>
      </c>
      <c r="AN193">
        <f t="shared" si="59"/>
        <v>3.710803950077235E-2</v>
      </c>
      <c r="AO193">
        <f t="shared" si="55"/>
        <v>8.0111179972454643E-5</v>
      </c>
      <c r="AP193">
        <f t="shared" si="57"/>
        <v>-9.4320951384429712</v>
      </c>
      <c r="AQ193">
        <f t="shared" si="58"/>
        <v>2.6307612888031495E-6</v>
      </c>
      <c r="AR193">
        <v>106.172</v>
      </c>
      <c r="AS193">
        <v>4.5562793766622195E-3</v>
      </c>
      <c r="AT193">
        <v>5.5362084049509434E-3</v>
      </c>
      <c r="AU193">
        <v>0.57496940433903543</v>
      </c>
      <c r="AV193">
        <v>0.53534212126453284</v>
      </c>
      <c r="AW193">
        <v>0.78381034923671555</v>
      </c>
      <c r="AX193">
        <v>4.7598543272195846</v>
      </c>
      <c r="AY193">
        <v>0.57462073423252402</v>
      </c>
      <c r="AZ193">
        <v>4.7004498559768959E-2</v>
      </c>
      <c r="BA193">
        <v>4.6759873786592632E-2</v>
      </c>
      <c r="BB193">
        <v>4.2074774323151543E-2</v>
      </c>
      <c r="BC193">
        <v>4.968695272117265</v>
      </c>
      <c r="BD193">
        <v>0.78346167913020415</v>
      </c>
      <c r="BE193">
        <v>0.25584544345744908</v>
      </c>
      <c r="BF193">
        <v>0.25560081868427276</v>
      </c>
      <c r="BG193">
        <v>0.25091571922083167</v>
      </c>
      <c r="BH193" s="4">
        <v>1.296697803059029</v>
      </c>
      <c r="BI193" t="s">
        <v>9</v>
      </c>
      <c r="BJ193" t="s">
        <v>9</v>
      </c>
      <c r="BK193" t="s">
        <v>9</v>
      </c>
      <c r="BL193">
        <v>10.911536709649823</v>
      </c>
      <c r="BM193">
        <v>4.6638446722314999</v>
      </c>
      <c r="BN193">
        <v>0.29666666666666663</v>
      </c>
      <c r="BO193">
        <v>0.88254471341781038</v>
      </c>
      <c r="BP193" t="s">
        <v>9</v>
      </c>
      <c r="BQ193" t="s">
        <v>9</v>
      </c>
      <c r="BR193" t="s">
        <v>9</v>
      </c>
      <c r="BS193" t="s">
        <v>9</v>
      </c>
      <c r="BT193" t="s">
        <v>9</v>
      </c>
      <c r="BU193" t="s">
        <v>9</v>
      </c>
      <c r="BV193" t="s">
        <v>9</v>
      </c>
      <c r="BW193" t="s">
        <v>9</v>
      </c>
      <c r="BX193" t="s">
        <v>9</v>
      </c>
      <c r="BY193" t="s">
        <v>9</v>
      </c>
      <c r="BZ193" t="s">
        <v>9</v>
      </c>
      <c r="CA193" t="s">
        <v>9</v>
      </c>
      <c r="CB193" t="s">
        <v>9</v>
      </c>
      <c r="CC193" t="s">
        <v>9</v>
      </c>
      <c r="CD193" t="s">
        <v>9</v>
      </c>
      <c r="CE193" t="s">
        <v>9</v>
      </c>
      <c r="CF193" t="s">
        <v>9</v>
      </c>
      <c r="CG193" t="s">
        <v>9</v>
      </c>
      <c r="CH193" t="s">
        <v>9</v>
      </c>
      <c r="CI193" t="s">
        <v>9</v>
      </c>
      <c r="CJ193" t="s">
        <v>9</v>
      </c>
      <c r="CK193" t="s">
        <v>9</v>
      </c>
      <c r="CL193" t="s">
        <v>9</v>
      </c>
      <c r="CM193" t="s">
        <v>9</v>
      </c>
      <c r="CN193" t="s">
        <v>9</v>
      </c>
      <c r="CO193" t="s">
        <v>9</v>
      </c>
      <c r="CP193" t="s">
        <v>9</v>
      </c>
      <c r="CQ193" t="s">
        <v>9</v>
      </c>
      <c r="CR193" t="s">
        <v>9</v>
      </c>
      <c r="CS193" t="s">
        <v>9</v>
      </c>
      <c r="CT193" t="s">
        <v>9</v>
      </c>
      <c r="CU193" t="s">
        <v>9</v>
      </c>
      <c r="CV193">
        <v>6.3175003704714001</v>
      </c>
      <c r="CW193">
        <v>62.866666666666667</v>
      </c>
      <c r="CX193">
        <v>40.033333333333331</v>
      </c>
      <c r="CY193">
        <v>56.800000000000004</v>
      </c>
      <c r="CZ193">
        <v>0.837619</v>
      </c>
      <c r="DA193">
        <v>11.191628006789937</v>
      </c>
      <c r="DB193">
        <v>0.11837643</v>
      </c>
      <c r="DC193">
        <v>0.11480453</v>
      </c>
      <c r="DD193" t="s">
        <v>9</v>
      </c>
      <c r="DE193" t="s">
        <v>9</v>
      </c>
      <c r="DF193" t="s">
        <v>9</v>
      </c>
      <c r="DG193" t="s">
        <v>9</v>
      </c>
      <c r="DH193" t="s">
        <v>9</v>
      </c>
      <c r="DI193" t="s">
        <v>9</v>
      </c>
      <c r="DJ193">
        <v>6.2598798107344535</v>
      </c>
      <c r="DK193">
        <f t="shared" si="45"/>
        <v>8.4297168267633005E-4</v>
      </c>
      <c r="DL193">
        <f t="shared" si="46"/>
        <v>-2.035701522213107E-3</v>
      </c>
      <c r="DM193">
        <f t="shared" si="47"/>
        <v>5.5593793490016363E-4</v>
      </c>
      <c r="DN193">
        <f t="shared" si="48"/>
        <v>-3.3955747256786406E-4</v>
      </c>
      <c r="DO193">
        <f t="shared" si="49"/>
        <v>6.466351279029503E-3</v>
      </c>
      <c r="DP193">
        <f t="shared" si="50"/>
        <v>8.1900086478042811E-4</v>
      </c>
      <c r="DQ193">
        <f t="shared" si="51"/>
        <v>4.7619048518870999E-4</v>
      </c>
      <c r="DR193">
        <f t="shared" si="52"/>
        <v>4.2526047844809733E-4</v>
      </c>
      <c r="DS193">
        <f t="shared" si="53"/>
        <v>-7.8628106726212899E-3</v>
      </c>
    </row>
    <row r="194" spans="1:123" x14ac:dyDescent="0.25">
      <c r="A194" s="1">
        <v>42644</v>
      </c>
      <c r="B194">
        <v>111.74</v>
      </c>
      <c r="C194">
        <v>0.95225553867472501</v>
      </c>
      <c r="D194">
        <v>0.120440713</v>
      </c>
      <c r="E194">
        <v>4.7333333333333334</v>
      </c>
      <c r="F194">
        <v>103.857</v>
      </c>
      <c r="G194">
        <v>1.2592575627145143E-3</v>
      </c>
      <c r="H194">
        <v>-0.46920000000000001</v>
      </c>
      <c r="I194">
        <v>1.7</v>
      </c>
      <c r="J194">
        <v>-1.3729117000000001E-2</v>
      </c>
      <c r="K194">
        <v>-9.6071794000000002E-2</v>
      </c>
      <c r="L194">
        <v>4.3899832635325726E-4</v>
      </c>
      <c r="M194">
        <v>0.4069511651897153</v>
      </c>
      <c r="N194">
        <v>8.5838434158108552E-3</v>
      </c>
      <c r="O194">
        <v>2.4900000000000002</v>
      </c>
      <c r="P194">
        <f t="shared" si="56"/>
        <v>4.7161747440310027</v>
      </c>
      <c r="Q194">
        <v>-4.8921857232121592E-2</v>
      </c>
      <c r="R194">
        <v>-2.1165976554259807</v>
      </c>
      <c r="S194">
        <v>4.6247251165319622E-2</v>
      </c>
      <c r="T194">
        <v>4.6430149529614413</v>
      </c>
      <c r="U194">
        <v>1.2584653628959829E-3</v>
      </c>
      <c r="V194">
        <v>-0.63336997652408478</v>
      </c>
      <c r="W194">
        <v>1.6857117066422806E-2</v>
      </c>
      <c r="X194">
        <v>-7.7310149573035298</v>
      </c>
      <c r="Y194">
        <v>-0.89906208798744469</v>
      </c>
      <c r="Z194">
        <f t="shared" si="54"/>
        <v>-4.7578735152214611</v>
      </c>
      <c r="AA194">
        <v>-7.1337540709231302E-3</v>
      </c>
      <c r="AB194">
        <v>-9.9872746900006498E-2</v>
      </c>
      <c r="AC194">
        <v>6.0771961362635803E-2</v>
      </c>
      <c r="AD194">
        <f t="shared" si="60"/>
        <v>5.7710504502681559E-3</v>
      </c>
      <c r="AE194">
        <f t="shared" si="60"/>
        <v>1.5554748568215315E-3</v>
      </c>
      <c r="AF194">
        <f t="shared" si="59"/>
        <v>1.7288008764703378E-2</v>
      </c>
      <c r="AG194">
        <f t="shared" si="59"/>
        <v>-1.9077907217273787E-3</v>
      </c>
      <c r="AH194">
        <f t="shared" si="59"/>
        <v>4.7195165415221396E-3</v>
      </c>
      <c r="AI194">
        <f t="shared" si="59"/>
        <v>-4.7996113642374957E-4</v>
      </c>
      <c r="AJ194">
        <f t="shared" si="59"/>
        <v>-0.42334828908785155</v>
      </c>
      <c r="AK194">
        <f t="shared" si="59"/>
        <v>4.2700015609514457E-3</v>
      </c>
      <c r="AL194">
        <f t="shared" si="59"/>
        <v>3.0998659685614882E-3</v>
      </c>
      <c r="AM194">
        <f t="shared" si="59"/>
        <v>5.0774376710830404E-3</v>
      </c>
      <c r="AN194">
        <f t="shared" si="59"/>
        <v>9.1612026603540286E-3</v>
      </c>
      <c r="AO194">
        <f t="shared" si="55"/>
        <v>8.0433315365544003E-5</v>
      </c>
      <c r="AP194">
        <f t="shared" si="57"/>
        <v>-9.4280820973887742</v>
      </c>
      <c r="AQ194">
        <f t="shared" si="58"/>
        <v>3.2213539308936009E-7</v>
      </c>
      <c r="AR194">
        <v>106.72</v>
      </c>
      <c r="AS194">
        <v>6.7279028202775959E-3</v>
      </c>
      <c r="AT194">
        <v>7.5092562077281487E-3</v>
      </c>
      <c r="AU194">
        <v>0.57041192498243798</v>
      </c>
      <c r="AV194">
        <v>0.53020169931949601</v>
      </c>
      <c r="AW194">
        <v>0.78544683747865784</v>
      </c>
      <c r="AX194">
        <v>4.7601396445849264</v>
      </c>
      <c r="AY194">
        <v>0.5705158118822895</v>
      </c>
      <c r="AZ194">
        <v>4.1244230815853267E-2</v>
      </c>
      <c r="BA194">
        <v>4.0710522420120077E-2</v>
      </c>
      <c r="BB194">
        <v>3.635281128248169E-2</v>
      </c>
      <c r="BC194">
        <v>4.9751745570811465</v>
      </c>
      <c r="BD194">
        <v>0.78555072437850937</v>
      </c>
      <c r="BE194">
        <v>0.25627914331207313</v>
      </c>
      <c r="BF194">
        <v>0.25574543491633994</v>
      </c>
      <c r="BG194">
        <v>0.25138772377870156</v>
      </c>
      <c r="BH194" s="4">
        <v>0.91041938141318923</v>
      </c>
      <c r="BI194" t="s">
        <v>9</v>
      </c>
      <c r="BJ194" t="s">
        <v>9</v>
      </c>
      <c r="BK194" t="s">
        <v>9</v>
      </c>
      <c r="BL194">
        <v>10.914742949985987</v>
      </c>
      <c r="BM194">
        <v>4.6686237437657185</v>
      </c>
      <c r="BN194">
        <v>0.43</v>
      </c>
      <c r="BO194">
        <v>0.8848207618713434</v>
      </c>
      <c r="BP194" t="s">
        <v>9</v>
      </c>
      <c r="BQ194" t="s">
        <v>9</v>
      </c>
      <c r="BR194" t="s">
        <v>9</v>
      </c>
      <c r="BS194" t="s">
        <v>9</v>
      </c>
      <c r="BT194" t="s">
        <v>9</v>
      </c>
      <c r="BU194" t="s">
        <v>9</v>
      </c>
      <c r="BV194" t="s">
        <v>9</v>
      </c>
      <c r="BW194" t="s">
        <v>9</v>
      </c>
      <c r="BX194" t="s">
        <v>9</v>
      </c>
      <c r="BY194" t="s">
        <v>9</v>
      </c>
      <c r="BZ194" t="s">
        <v>9</v>
      </c>
      <c r="CA194" t="s">
        <v>9</v>
      </c>
      <c r="CB194" t="s">
        <v>9</v>
      </c>
      <c r="CC194" t="s">
        <v>9</v>
      </c>
      <c r="CD194" t="s">
        <v>9</v>
      </c>
      <c r="CE194" t="s">
        <v>9</v>
      </c>
      <c r="CF194" t="s">
        <v>9</v>
      </c>
      <c r="CG194" t="s">
        <v>9</v>
      </c>
      <c r="CH194" t="s">
        <v>9</v>
      </c>
      <c r="CI194" t="s">
        <v>9</v>
      </c>
      <c r="CJ194" t="s">
        <v>9</v>
      </c>
      <c r="CK194" t="s">
        <v>9</v>
      </c>
      <c r="CL194" t="s">
        <v>9</v>
      </c>
      <c r="CM194" t="s">
        <v>9</v>
      </c>
      <c r="CN194" t="s">
        <v>9</v>
      </c>
      <c r="CO194" t="s">
        <v>9</v>
      </c>
      <c r="CP194" t="s">
        <v>9</v>
      </c>
      <c r="CQ194" t="s">
        <v>9</v>
      </c>
      <c r="CR194" t="s">
        <v>9</v>
      </c>
      <c r="CS194" t="s">
        <v>9</v>
      </c>
      <c r="CT194" t="s">
        <v>9</v>
      </c>
      <c r="CU194" t="s">
        <v>9</v>
      </c>
      <c r="CV194">
        <v>6.3231736723889638</v>
      </c>
      <c r="CW194">
        <v>62.733333333333327</v>
      </c>
      <c r="CX194">
        <v>39.866666666666667</v>
      </c>
      <c r="CY194">
        <v>56.766666666666673</v>
      </c>
      <c r="CZ194">
        <v>0.83179499999999995</v>
      </c>
      <c r="DA194">
        <v>11.197635785456898</v>
      </c>
      <c r="DB194">
        <v>0.12044071000000001</v>
      </c>
      <c r="DC194">
        <v>0.11910576</v>
      </c>
      <c r="DD194" t="s">
        <v>9</v>
      </c>
      <c r="DE194" t="s">
        <v>9</v>
      </c>
      <c r="DF194" t="s">
        <v>9</v>
      </c>
      <c r="DG194" t="s">
        <v>9</v>
      </c>
      <c r="DH194" t="s">
        <v>9</v>
      </c>
      <c r="DI194" t="s">
        <v>9</v>
      </c>
      <c r="DJ194">
        <v>6.2626516573999877</v>
      </c>
      <c r="DK194">
        <f t="shared" si="45"/>
        <v>-4.5574793565974492E-3</v>
      </c>
      <c r="DL194">
        <f t="shared" si="46"/>
        <v>-5.1404219450368327E-3</v>
      </c>
      <c r="DM194">
        <f t="shared" si="47"/>
        <v>1.636488241942291E-3</v>
      </c>
      <c r="DN194">
        <f t="shared" si="48"/>
        <v>-5.7602677439156924E-3</v>
      </c>
      <c r="DO194">
        <f t="shared" si="49"/>
        <v>5.6733019175636556E-3</v>
      </c>
      <c r="DP194">
        <f t="shared" si="50"/>
        <v>-8.1900086478042811E-4</v>
      </c>
      <c r="DQ194">
        <f t="shared" si="51"/>
        <v>-1.1909016531941319E-3</v>
      </c>
      <c r="DR194">
        <f t="shared" si="52"/>
        <v>-2.1260763341485189E-4</v>
      </c>
      <c r="DS194">
        <f t="shared" si="53"/>
        <v>-6.9773269273023242E-3</v>
      </c>
    </row>
    <row r="195" spans="1:123" x14ac:dyDescent="0.25">
      <c r="A195" s="1">
        <v>42736</v>
      </c>
      <c r="B195">
        <v>112.274</v>
      </c>
      <c r="C195">
        <v>0.95426860418321757</v>
      </c>
      <c r="D195">
        <v>0.121472359</v>
      </c>
      <c r="E195">
        <v>4.666666666666667</v>
      </c>
      <c r="F195">
        <v>104.279</v>
      </c>
      <c r="G195">
        <v>6.9194178963464933E-3</v>
      </c>
      <c r="H195">
        <v>-0.25769999999999998</v>
      </c>
      <c r="I195">
        <v>1.8433333333333333</v>
      </c>
      <c r="J195">
        <v>-3.2798564000000002E-2</v>
      </c>
      <c r="K195">
        <v>-6.3744148E-2</v>
      </c>
      <c r="L195">
        <v>4.4159419776831194E-4</v>
      </c>
      <c r="M195">
        <v>0.40684981131476822</v>
      </c>
      <c r="N195">
        <v>9.1405208321042146E-3</v>
      </c>
      <c r="O195">
        <v>1.26</v>
      </c>
      <c r="P195">
        <f t="shared" si="56"/>
        <v>4.720942312231843</v>
      </c>
      <c r="Q195">
        <v>-4.6810091415624103E-2</v>
      </c>
      <c r="R195">
        <v>-2.1080685400255028</v>
      </c>
      <c r="S195">
        <v>4.5610511252052274E-2</v>
      </c>
      <c r="T195">
        <v>4.6470699994527696</v>
      </c>
      <c r="U195">
        <v>6.8955885844947436E-3</v>
      </c>
      <c r="V195">
        <v>-0.29800180485863581</v>
      </c>
      <c r="W195">
        <v>1.826549880684445E-2</v>
      </c>
      <c r="X195">
        <v>-7.7251192021993198</v>
      </c>
      <c r="Y195">
        <v>-0.89931117561057938</v>
      </c>
      <c r="Z195">
        <f t="shared" si="54"/>
        <v>-4.6950379113207523</v>
      </c>
      <c r="AA195">
        <v>-4.8049367544134899E-2</v>
      </c>
      <c r="AB195">
        <v>-6.9728160748318099E-2</v>
      </c>
      <c r="AC195">
        <v>0.20648248789672999</v>
      </c>
      <c r="AD195">
        <f t="shared" si="60"/>
        <v>4.7675682008403442E-3</v>
      </c>
      <c r="AE195">
        <f t="shared" si="60"/>
        <v>2.1117658164974892E-3</v>
      </c>
      <c r="AF195">
        <f t="shared" si="59"/>
        <v>8.5291154004778491E-3</v>
      </c>
      <c r="AG195">
        <f t="shared" si="59"/>
        <v>-6.3673991326734791E-4</v>
      </c>
      <c r="AH195">
        <f t="shared" si="59"/>
        <v>4.0550464913282624E-3</v>
      </c>
      <c r="AI195">
        <f t="shared" si="59"/>
        <v>5.637123221598761E-3</v>
      </c>
      <c r="AJ195">
        <f t="shared" si="59"/>
        <v>0.33536817166544897</v>
      </c>
      <c r="AK195">
        <f t="shared" si="59"/>
        <v>1.4083817404216444E-3</v>
      </c>
      <c r="AL195">
        <f t="shared" si="59"/>
        <v>5.895755104210032E-3</v>
      </c>
      <c r="AM195">
        <f t="shared" si="59"/>
        <v>-2.4908762313469168E-4</v>
      </c>
      <c r="AN195">
        <f t="shared" si="59"/>
        <v>6.2835603900708747E-2</v>
      </c>
      <c r="AO195">
        <f t="shared" si="55"/>
        <v>8.5206439823856572E-5</v>
      </c>
      <c r="AP195">
        <f t="shared" si="57"/>
        <v>-9.3704335421983416</v>
      </c>
      <c r="AQ195">
        <f t="shared" si="58"/>
        <v>4.7731244583125692E-6</v>
      </c>
      <c r="AR195">
        <v>107.27500000000001</v>
      </c>
      <c r="AS195">
        <v>7.2625110084501314E-3</v>
      </c>
      <c r="AT195">
        <v>8.7881982097800619E-3</v>
      </c>
      <c r="AU195">
        <v>0.56451959861673651</v>
      </c>
      <c r="AV195">
        <v>0.52294271210165677</v>
      </c>
      <c r="AW195">
        <v>0.78267965054230437</v>
      </c>
      <c r="AX195">
        <v>4.7538314691302572</v>
      </c>
      <c r="AY195">
        <v>0.56513699204895851</v>
      </c>
      <c r="AZ195">
        <v>3.4600977702748836E-2</v>
      </c>
      <c r="BA195">
        <v>3.3620861069229013E-2</v>
      </c>
      <c r="BB195">
        <v>2.7716110124326621E-2</v>
      </c>
      <c r="BC195">
        <v>4.9719915210558252</v>
      </c>
      <c r="BD195">
        <v>0.78329704397452637</v>
      </c>
      <c r="BE195">
        <v>0.2527610296283167</v>
      </c>
      <c r="BF195">
        <v>0.25178091299479688</v>
      </c>
      <c r="BG195">
        <v>0.24587616204989449</v>
      </c>
      <c r="BH195" s="4">
        <v>1.9893434641417531</v>
      </c>
      <c r="BI195" t="s">
        <v>9</v>
      </c>
      <c r="BJ195" t="s">
        <v>9</v>
      </c>
      <c r="BK195" t="s">
        <v>9</v>
      </c>
      <c r="BL195">
        <v>10.918971823296669</v>
      </c>
      <c r="BM195">
        <v>4.6733707436773466</v>
      </c>
      <c r="BN195">
        <v>0.59</v>
      </c>
      <c r="BO195">
        <v>0.88979412053169782</v>
      </c>
      <c r="BP195" t="s">
        <v>9</v>
      </c>
      <c r="BQ195" t="s">
        <v>9</v>
      </c>
      <c r="BR195" t="s">
        <v>9</v>
      </c>
      <c r="BS195" t="s">
        <v>9</v>
      </c>
      <c r="BT195" t="s">
        <v>9</v>
      </c>
      <c r="BU195" t="s">
        <v>9</v>
      </c>
      <c r="BV195" t="s">
        <v>9</v>
      </c>
      <c r="BW195" t="s">
        <v>9</v>
      </c>
      <c r="BX195" t="s">
        <v>9</v>
      </c>
      <c r="BY195" t="s">
        <v>9</v>
      </c>
      <c r="BZ195" t="s">
        <v>9</v>
      </c>
      <c r="CA195" t="s">
        <v>9</v>
      </c>
      <c r="CB195" t="s">
        <v>9</v>
      </c>
      <c r="CC195" t="s">
        <v>9</v>
      </c>
      <c r="CD195" t="s">
        <v>9</v>
      </c>
      <c r="CE195" t="s">
        <v>9</v>
      </c>
      <c r="CF195" t="s">
        <v>9</v>
      </c>
      <c r="CG195" t="s">
        <v>9</v>
      </c>
      <c r="CH195" t="s">
        <v>9</v>
      </c>
      <c r="CI195" t="s">
        <v>9</v>
      </c>
      <c r="CJ195" t="s">
        <v>9</v>
      </c>
      <c r="CK195" t="s">
        <v>9</v>
      </c>
      <c r="CL195" t="s">
        <v>9</v>
      </c>
      <c r="CM195" t="s">
        <v>9</v>
      </c>
      <c r="CN195" t="s">
        <v>9</v>
      </c>
      <c r="CO195" t="s">
        <v>9</v>
      </c>
      <c r="CP195" t="s">
        <v>9</v>
      </c>
      <c r="CQ195" t="s">
        <v>9</v>
      </c>
      <c r="CR195" t="s">
        <v>9</v>
      </c>
      <c r="CS195" t="s">
        <v>9</v>
      </c>
      <c r="CT195" t="s">
        <v>9</v>
      </c>
      <c r="CU195" t="s">
        <v>9</v>
      </c>
      <c r="CV195">
        <v>6.3364327335790298</v>
      </c>
      <c r="CW195">
        <v>62.9</v>
      </c>
      <c r="CX195">
        <v>40.033333333333331</v>
      </c>
      <c r="CY195">
        <v>57.033333333333339</v>
      </c>
      <c r="CZ195" t="s">
        <v>9</v>
      </c>
      <c r="DA195">
        <v>11.20360768615895</v>
      </c>
      <c r="DB195">
        <v>0.12147236</v>
      </c>
      <c r="DC195">
        <v>0.11414878000000001</v>
      </c>
      <c r="DD195" t="s">
        <v>9</v>
      </c>
      <c r="DE195" t="s">
        <v>9</v>
      </c>
      <c r="DF195" t="s">
        <v>9</v>
      </c>
      <c r="DG195" t="s">
        <v>9</v>
      </c>
      <c r="DH195" t="s">
        <v>9</v>
      </c>
      <c r="DI195" t="s">
        <v>9</v>
      </c>
      <c r="DJ195">
        <v>6.2661372677616729</v>
      </c>
      <c r="DK195">
        <f t="shared" si="45"/>
        <v>-5.8923263657014724E-3</v>
      </c>
      <c r="DL195">
        <f t="shared" si="46"/>
        <v>-7.2589872178392412E-3</v>
      </c>
      <c r="DM195">
        <f t="shared" si="47"/>
        <v>-2.7671869363534718E-3</v>
      </c>
      <c r="DN195">
        <f t="shared" si="48"/>
        <v>-6.6432531131044303E-3</v>
      </c>
      <c r="DO195">
        <f t="shared" si="49"/>
        <v>1.3259061190066035E-2</v>
      </c>
      <c r="DP195">
        <f t="shared" si="50"/>
        <v>1.0236463172494936E-3</v>
      </c>
      <c r="DQ195">
        <f t="shared" si="51"/>
        <v>1.1909016531941319E-3</v>
      </c>
      <c r="DR195">
        <f t="shared" si="52"/>
        <v>1.6995967549930935E-3</v>
      </c>
      <c r="DS195" t="s">
        <v>9</v>
      </c>
    </row>
    <row r="196" spans="1:123" x14ac:dyDescent="0.25">
      <c r="A196" s="1">
        <v>42826</v>
      </c>
      <c r="B196">
        <v>113.331</v>
      </c>
      <c r="C196">
        <v>0.95647674004535588</v>
      </c>
      <c r="D196">
        <v>0.118232581</v>
      </c>
      <c r="E196">
        <v>4.333333333333333</v>
      </c>
      <c r="F196">
        <v>104.593</v>
      </c>
      <c r="G196">
        <v>9.2965827200111144E-3</v>
      </c>
      <c r="H196">
        <v>-0.22713333333333333</v>
      </c>
      <c r="I196">
        <v>1.3599999999999999</v>
      </c>
      <c r="J196">
        <v>-6.4589616000000002E-2</v>
      </c>
      <c r="K196">
        <v>-0.121632781</v>
      </c>
      <c r="L196">
        <v>4.4483477318847122E-4</v>
      </c>
      <c r="M196">
        <v>0.40854549199750995</v>
      </c>
      <c r="N196">
        <v>9.4053744997141218E-3</v>
      </c>
      <c r="O196">
        <v>0.73</v>
      </c>
      <c r="P196">
        <f t="shared" si="56"/>
        <v>4.7303127404948624</v>
      </c>
      <c r="Q196">
        <v>-4.4498808175497978E-2</v>
      </c>
      <c r="R196">
        <v>-2.1351015690146817</v>
      </c>
      <c r="S196">
        <v>4.2420715883952055E-2</v>
      </c>
      <c r="T196">
        <v>4.6500766277853538</v>
      </c>
      <c r="U196">
        <v>9.2536354648227962E-3</v>
      </c>
      <c r="V196">
        <v>-0.25764873341394562</v>
      </c>
      <c r="W196">
        <v>1.3508350024792301E-2</v>
      </c>
      <c r="X196">
        <v>-7.7178076409512189</v>
      </c>
      <c r="Y196">
        <v>-0.89515200736353973</v>
      </c>
      <c r="Z196">
        <f t="shared" si="54"/>
        <v>-4.6664739978072216</v>
      </c>
      <c r="AA196">
        <v>-5.0249954264412401E-2</v>
      </c>
      <c r="AB196">
        <v>-0.117707071086153</v>
      </c>
      <c r="AC196">
        <v>-0.36316199698872698</v>
      </c>
      <c r="AD196">
        <f t="shared" si="60"/>
        <v>9.3704282630193703E-3</v>
      </c>
      <c r="AE196">
        <f t="shared" si="60"/>
        <v>2.3112832401261246E-3</v>
      </c>
      <c r="AF196">
        <f t="shared" si="59"/>
        <v>-2.703302898917892E-2</v>
      </c>
      <c r="AG196">
        <f t="shared" si="59"/>
        <v>-3.1897953681002192E-3</v>
      </c>
      <c r="AH196">
        <f t="shared" si="59"/>
        <v>3.0066283325842491E-3</v>
      </c>
      <c r="AI196">
        <f t="shared" si="59"/>
        <v>2.3580468803280526E-3</v>
      </c>
      <c r="AJ196">
        <f t="shared" si="59"/>
        <v>4.0353071444690192E-2</v>
      </c>
      <c r="AK196">
        <f t="shared" si="59"/>
        <v>-4.7571487820521497E-3</v>
      </c>
      <c r="AL196">
        <f t="shared" si="59"/>
        <v>7.3115612481009506E-3</v>
      </c>
      <c r="AM196">
        <f t="shared" si="59"/>
        <v>4.1591682470396574E-3</v>
      </c>
      <c r="AN196">
        <f t="shared" si="59"/>
        <v>2.8563913513530714E-2</v>
      </c>
      <c r="AO196">
        <f t="shared" si="55"/>
        <v>8.7426794011099857E-5</v>
      </c>
      <c r="AP196">
        <f t="shared" si="57"/>
        <v>-9.3447087546523182</v>
      </c>
      <c r="AQ196">
        <f t="shared" si="58"/>
        <v>2.2203541872432847E-6</v>
      </c>
      <c r="AR196">
        <v>107.58</v>
      </c>
      <c r="AS196">
        <v>2.499897499587154E-4</v>
      </c>
      <c r="AT196">
        <v>1.1076176465402616E-2</v>
      </c>
      <c r="AU196">
        <v>0.56723553141551175</v>
      </c>
      <c r="AV196">
        <v>0.52564472320511957</v>
      </c>
      <c r="AW196">
        <v>0.77917330817670705</v>
      </c>
      <c r="AX196">
        <v>4.7604836056556303</v>
      </c>
      <c r="AY196">
        <v>0.56890617111583541</v>
      </c>
      <c r="AZ196">
        <v>3.3327485140477564E-2</v>
      </c>
      <c r="BA196">
        <v>3.28426774263052E-2</v>
      </c>
      <c r="BB196">
        <v>2.8179924930397893E-2</v>
      </c>
      <c r="BC196">
        <v>4.972421382416826</v>
      </c>
      <c r="BD196">
        <v>0.78084394787703071</v>
      </c>
      <c r="BE196">
        <v>0.24526526190167286</v>
      </c>
      <c r="BF196">
        <v>0.2447804541875005</v>
      </c>
      <c r="BG196">
        <v>0.24011770169159319</v>
      </c>
      <c r="BH196" s="4">
        <v>-0.58248562461767628</v>
      </c>
      <c r="BI196" t="s">
        <v>9</v>
      </c>
      <c r="BJ196" t="s">
        <v>9</v>
      </c>
      <c r="BK196" t="s">
        <v>9</v>
      </c>
      <c r="BL196">
        <v>10.922894283023263</v>
      </c>
      <c r="BM196">
        <v>4.6766625976867173</v>
      </c>
      <c r="BN196">
        <v>0.89</v>
      </c>
      <c r="BO196">
        <v>0.88833790647015365</v>
      </c>
      <c r="BP196" t="s">
        <v>9</v>
      </c>
      <c r="BQ196" t="s">
        <v>9</v>
      </c>
      <c r="BR196" t="s">
        <v>9</v>
      </c>
      <c r="BS196" t="s">
        <v>9</v>
      </c>
      <c r="BT196" t="s">
        <v>9</v>
      </c>
      <c r="BU196" t="s">
        <v>9</v>
      </c>
      <c r="BV196" t="s">
        <v>9</v>
      </c>
      <c r="BW196" t="s">
        <v>9</v>
      </c>
      <c r="BX196" t="s">
        <v>9</v>
      </c>
      <c r="BY196" t="s">
        <v>9</v>
      </c>
      <c r="BZ196" t="s">
        <v>9</v>
      </c>
      <c r="CA196" t="s">
        <v>9</v>
      </c>
      <c r="CB196" t="s">
        <v>9</v>
      </c>
      <c r="CC196" t="s">
        <v>9</v>
      </c>
      <c r="CD196" t="s">
        <v>9</v>
      </c>
      <c r="CE196" t="s">
        <v>9</v>
      </c>
      <c r="CF196" t="s">
        <v>9</v>
      </c>
      <c r="CG196" t="s">
        <v>9</v>
      </c>
      <c r="CH196" t="s">
        <v>9</v>
      </c>
      <c r="CI196" t="s">
        <v>9</v>
      </c>
      <c r="CJ196" t="s">
        <v>9</v>
      </c>
      <c r="CK196" t="s">
        <v>9</v>
      </c>
      <c r="CL196" t="s">
        <v>9</v>
      </c>
      <c r="CM196" t="s">
        <v>9</v>
      </c>
      <c r="CN196" t="s">
        <v>9</v>
      </c>
      <c r="CO196" t="s">
        <v>9</v>
      </c>
      <c r="CP196" t="s">
        <v>9</v>
      </c>
      <c r="CQ196" t="s">
        <v>9</v>
      </c>
      <c r="CR196" t="s">
        <v>9</v>
      </c>
      <c r="CS196" t="s">
        <v>9</v>
      </c>
      <c r="CT196" t="s">
        <v>9</v>
      </c>
      <c r="CU196" t="s">
        <v>9</v>
      </c>
      <c r="CV196">
        <v>6.3353130832464588</v>
      </c>
      <c r="CW196">
        <v>62.833333333333336</v>
      </c>
      <c r="CX196">
        <v>39.93333333333333</v>
      </c>
      <c r="CY196">
        <v>57.033333333333331</v>
      </c>
      <c r="CZ196" t="s">
        <v>9</v>
      </c>
      <c r="DA196">
        <v>11.209544134874017</v>
      </c>
      <c r="DB196">
        <v>0.11823258</v>
      </c>
      <c r="DC196">
        <v>0.11845181</v>
      </c>
      <c r="DD196" t="s">
        <v>9</v>
      </c>
      <c r="DE196" t="s">
        <v>9</v>
      </c>
      <c r="DF196" t="s">
        <v>9</v>
      </c>
      <c r="DG196" t="s">
        <v>9</v>
      </c>
      <c r="DH196" t="s">
        <v>9</v>
      </c>
      <c r="DI196" t="s">
        <v>9</v>
      </c>
      <c r="DJ196">
        <v>6.268072482891653</v>
      </c>
      <c r="DK196">
        <f t="shared" si="45"/>
        <v>2.7159327987752446E-3</v>
      </c>
      <c r="DL196">
        <f t="shared" si="46"/>
        <v>2.702011103462798E-3</v>
      </c>
      <c r="DM196">
        <f t="shared" si="47"/>
        <v>-3.5063423655973258E-3</v>
      </c>
      <c r="DN196">
        <f t="shared" si="48"/>
        <v>-1.2734925622712723E-3</v>
      </c>
      <c r="DO196">
        <f t="shared" si="49"/>
        <v>-1.1196503325709983E-3</v>
      </c>
      <c r="DP196">
        <f t="shared" si="50"/>
        <v>-4.0933279327165506E-4</v>
      </c>
      <c r="DQ196">
        <f t="shared" si="51"/>
        <v>-7.1437078880365323E-4</v>
      </c>
      <c r="DR196">
        <f t="shared" si="52"/>
        <v>0</v>
      </c>
      <c r="DS196" t="s">
        <v>9</v>
      </c>
    </row>
    <row r="197" spans="1:123" x14ac:dyDescent="0.25">
      <c r="A197" s="1">
        <v>42917</v>
      </c>
      <c r="B197">
        <v>114.339</v>
      </c>
      <c r="C197">
        <v>0.95651272396268539</v>
      </c>
      <c r="D197">
        <v>0.12301427299999999</v>
      </c>
      <c r="E197">
        <v>4.3</v>
      </c>
      <c r="F197">
        <v>105.34699999999999</v>
      </c>
      <c r="G197">
        <v>8.3454400518298485E-3</v>
      </c>
      <c r="H197">
        <v>-0.27163333333333334</v>
      </c>
      <c r="I197">
        <v>1.19</v>
      </c>
      <c r="J197">
        <v>2.9352184999999999E-2</v>
      </c>
      <c r="K197">
        <v>-5.2680092999999997E-2</v>
      </c>
      <c r="L197">
        <v>4.4776136937698985E-4</v>
      </c>
      <c r="M197">
        <v>0.41150892876859624</v>
      </c>
      <c r="N197">
        <v>9.6638040077225203E-3</v>
      </c>
      <c r="O197">
        <v>2.08</v>
      </c>
      <c r="P197">
        <f t="shared" si="56"/>
        <v>4.7391677199518565</v>
      </c>
      <c r="Q197">
        <v>-4.446118756335047E-2</v>
      </c>
      <c r="R197">
        <v>-2.0954548896915086</v>
      </c>
      <c r="S197">
        <v>4.2101176018635326E-2</v>
      </c>
      <c r="T197">
        <v>4.6572596633378529</v>
      </c>
      <c r="U197">
        <v>8.3108094055875052E-3</v>
      </c>
      <c r="V197">
        <v>-0.31695069457742575</v>
      </c>
      <c r="W197">
        <v>1.1829751753577219E-2</v>
      </c>
      <c r="X197">
        <v>-7.7112501251024126</v>
      </c>
      <c r="Y197">
        <v>-0.88792456099932848</v>
      </c>
      <c r="Z197">
        <f t="shared" si="54"/>
        <v>-4.6393679186531847</v>
      </c>
      <c r="AA197">
        <v>2.7499916295284699E-2</v>
      </c>
      <c r="AB197">
        <v>-4.7370409581378399E-2</v>
      </c>
      <c r="AC197">
        <v>0.220450542021875</v>
      </c>
      <c r="AD197">
        <f t="shared" si="60"/>
        <v>8.8549794569940943E-3</v>
      </c>
      <c r="AE197">
        <f t="shared" si="60"/>
        <v>3.7620612147508392E-5</v>
      </c>
      <c r="AF197">
        <f t="shared" si="59"/>
        <v>3.9646679323173117E-2</v>
      </c>
      <c r="AG197">
        <f t="shared" si="59"/>
        <v>-3.1953986531672862E-4</v>
      </c>
      <c r="AH197">
        <f t="shared" si="59"/>
        <v>7.1830355524991063E-3</v>
      </c>
      <c r="AI197">
        <f t="shared" si="59"/>
        <v>-9.4282605923529106E-4</v>
      </c>
      <c r="AJ197">
        <f t="shared" si="59"/>
        <v>-5.9301961163480132E-2</v>
      </c>
      <c r="AK197">
        <f t="shared" si="59"/>
        <v>-1.6785982712150815E-3</v>
      </c>
      <c r="AL197">
        <f t="shared" ref="AL197:AN198" si="61">X197-X196</f>
        <v>6.5575158488062613E-3</v>
      </c>
      <c r="AM197">
        <f t="shared" si="61"/>
        <v>7.227446364211243E-3</v>
      </c>
      <c r="AN197">
        <f t="shared" si="61"/>
        <v>2.7106079154036955E-2</v>
      </c>
      <c r="AO197">
        <f t="shared" si="55"/>
        <v>8.9399372856994373E-5</v>
      </c>
      <c r="AP197">
        <f t="shared" si="57"/>
        <v>-9.3223968908318451</v>
      </c>
      <c r="AQ197">
        <f t="shared" si="58"/>
        <v>1.9725788458945165E-6</v>
      </c>
      <c r="AR197">
        <v>108.09699999999999</v>
      </c>
      <c r="AS197">
        <v>5.2453729462746497E-3</v>
      </c>
      <c r="AT197">
        <v>1.2280628420849878E-2</v>
      </c>
      <c r="AU197">
        <v>0.56528210469042339</v>
      </c>
      <c r="AV197">
        <v>0.52446327221996503</v>
      </c>
      <c r="AW197">
        <v>0.78960251164500805</v>
      </c>
      <c r="AX197">
        <v>4.7653306418830361</v>
      </c>
      <c r="AY197">
        <v>0.56676515878977451</v>
      </c>
      <c r="AZ197">
        <v>2.7707867440633804E-2</v>
      </c>
      <c r="BA197">
        <v>2.7602265487626343E-2</v>
      </c>
      <c r="BB197">
        <v>2.1317225307178722E-2</v>
      </c>
      <c r="BC197">
        <v>4.9896510488376205</v>
      </c>
      <c r="BD197">
        <v>0.79108556574435918</v>
      </c>
      <c r="BE197">
        <v>0.25202827439521847</v>
      </c>
      <c r="BF197">
        <v>0.251922672442211</v>
      </c>
      <c r="BG197">
        <v>0.24563763226176338</v>
      </c>
      <c r="BH197" s="4">
        <v>1.2856249973167955</v>
      </c>
      <c r="BI197" t="s">
        <v>9</v>
      </c>
      <c r="BJ197" t="s">
        <v>9</v>
      </c>
      <c r="BK197" t="s">
        <v>9</v>
      </c>
      <c r="BL197">
        <v>10.929045160298326</v>
      </c>
      <c r="BM197">
        <v>4.6818811958690105</v>
      </c>
      <c r="BN197">
        <v>1.0366666666666668</v>
      </c>
      <c r="BO197">
        <v>0.89155196896344568</v>
      </c>
      <c r="BP197" t="s">
        <v>9</v>
      </c>
      <c r="BQ197" t="s">
        <v>9</v>
      </c>
      <c r="BR197" t="s">
        <v>9</v>
      </c>
      <c r="BS197" t="s">
        <v>9</v>
      </c>
      <c r="BT197" t="s">
        <v>9</v>
      </c>
      <c r="BU197" t="s">
        <v>9</v>
      </c>
      <c r="BV197" t="s">
        <v>9</v>
      </c>
      <c r="BW197" t="s">
        <v>9</v>
      </c>
      <c r="BX197" t="s">
        <v>9</v>
      </c>
      <c r="BY197" t="s">
        <v>9</v>
      </c>
      <c r="BZ197" t="s">
        <v>9</v>
      </c>
      <c r="CA197" t="s">
        <v>9</v>
      </c>
      <c r="CB197" t="s">
        <v>9</v>
      </c>
      <c r="CC197" t="s">
        <v>9</v>
      </c>
      <c r="CD197" t="s">
        <v>9</v>
      </c>
      <c r="CE197" t="s">
        <v>9</v>
      </c>
      <c r="CF197" t="s">
        <v>9</v>
      </c>
      <c r="CG197" t="s">
        <v>9</v>
      </c>
      <c r="CH197" t="s">
        <v>9</v>
      </c>
      <c r="CI197" t="s">
        <v>9</v>
      </c>
      <c r="CJ197" t="s">
        <v>9</v>
      </c>
      <c r="CK197" t="s">
        <v>9</v>
      </c>
      <c r="CL197" t="s">
        <v>9</v>
      </c>
      <c r="CM197" t="s">
        <v>9</v>
      </c>
      <c r="CN197" t="s">
        <v>9</v>
      </c>
      <c r="CO197" t="s">
        <v>9</v>
      </c>
      <c r="CP197" t="s">
        <v>9</v>
      </c>
      <c r="CQ197" t="s">
        <v>9</v>
      </c>
      <c r="CR197" t="s">
        <v>9</v>
      </c>
      <c r="CS197" t="s">
        <v>9</v>
      </c>
      <c r="CT197" t="s">
        <v>9</v>
      </c>
      <c r="CU197" t="s">
        <v>9</v>
      </c>
      <c r="CV197">
        <v>6.3492264001469527</v>
      </c>
      <c r="CW197">
        <v>62.966666666666669</v>
      </c>
      <c r="CX197">
        <v>40.066666666666663</v>
      </c>
      <c r="CY197">
        <v>57.20000000000001</v>
      </c>
      <c r="CZ197" t="s">
        <v>9</v>
      </c>
      <c r="DA197">
        <v>11.208338811825644</v>
      </c>
      <c r="DB197">
        <v>0.12301427</v>
      </c>
      <c r="DC197">
        <v>0.11679686</v>
      </c>
      <c r="DD197" t="s">
        <v>9</v>
      </c>
      <c r="DE197" t="s">
        <v>9</v>
      </c>
      <c r="DF197" t="s">
        <v>9</v>
      </c>
      <c r="DG197" t="s">
        <v>9</v>
      </c>
      <c r="DH197" t="s">
        <v>9</v>
      </c>
      <c r="DI197" t="s">
        <v>9</v>
      </c>
      <c r="DJ197">
        <v>6.2731620663657592</v>
      </c>
      <c r="DK197">
        <f t="shared" ref="DK197:DK198" si="62">AU197-AU196</f>
        <v>-1.9534267250883586E-3</v>
      </c>
      <c r="DL197">
        <f t="shared" ref="DL197:DL198" si="63">AV197-AV196</f>
        <v>-1.1814509851545418E-3</v>
      </c>
      <c r="DM197">
        <f t="shared" ref="DM197:DM198" si="64">AW197-AW196</f>
        <v>1.0429203468301007E-2</v>
      </c>
      <c r="DN197">
        <f t="shared" ref="DN197:DN198" si="65">AZ197-AZ196</f>
        <v>-5.6196176998437597E-3</v>
      </c>
      <c r="DO197">
        <f t="shared" ref="DO197:DO198" si="66">CV197-CV196</f>
        <v>1.3913316900493911E-2</v>
      </c>
      <c r="DP197">
        <f t="shared" ref="DP197:DP198" si="67">LN(1+CW197/100) - LN(1+CW196/100)</f>
        <v>8.1849810176232163E-4</v>
      </c>
      <c r="DQ197">
        <f t="shared" ref="DQ197:DQ198" si="68">LN(1+CX197/100) - LN(1+CX196/100)</f>
        <v>9.5238102436728811E-4</v>
      </c>
      <c r="DR197">
        <f t="shared" ref="DR197:DR198" si="69">LN(1+CY197/100) - LN(1+CY196/100)</f>
        <v>1.0607829572204519E-3</v>
      </c>
      <c r="DS197" t="s">
        <v>9</v>
      </c>
    </row>
    <row r="198" spans="1:123" x14ac:dyDescent="0.25">
      <c r="A198" s="1">
        <v>43009</v>
      </c>
      <c r="B198">
        <v>115.181</v>
      </c>
      <c r="C198">
        <v>0.95865874469065682</v>
      </c>
      <c r="D198">
        <v>0.11795933</v>
      </c>
      <c r="E198">
        <v>4.0999999999999996</v>
      </c>
      <c r="F198">
        <v>104.992</v>
      </c>
      <c r="G198">
        <v>8.4541007810182266E-3</v>
      </c>
      <c r="H198">
        <v>-0.2935666666666667</v>
      </c>
      <c r="I198">
        <v>1.1433333333333333</v>
      </c>
      <c r="J198">
        <v>-0.21404044699999999</v>
      </c>
      <c r="K198">
        <v>-0.152391046</v>
      </c>
      <c r="L198">
        <v>4.5002949898609442E-4</v>
      </c>
      <c r="M198">
        <v>0.41042964933915127</v>
      </c>
      <c r="N198">
        <v>1.0178061871030174E-2</v>
      </c>
      <c r="O198">
        <v>-1.4</v>
      </c>
      <c r="P198">
        <f t="shared" si="56"/>
        <v>4.7465048041036955</v>
      </c>
      <c r="Q198">
        <v>-4.222011237892883E-2</v>
      </c>
      <c r="R198">
        <v>-2.1374153749426807</v>
      </c>
      <c r="S198">
        <v>4.0181789632831762E-2</v>
      </c>
      <c r="T198">
        <v>4.6538841567786911</v>
      </c>
      <c r="U198">
        <v>8.4185650125215665E-3</v>
      </c>
      <c r="V198">
        <v>-0.34752644318771847</v>
      </c>
      <c r="W198">
        <v>1.1368466737160538E-2</v>
      </c>
      <c r="X198">
        <v>-7.7061974240459996</v>
      </c>
      <c r="Y198">
        <v>-0.89055074275668133</v>
      </c>
      <c r="Z198">
        <f t="shared" si="54"/>
        <v>-4.5875206719353505</v>
      </c>
      <c r="AA198">
        <v>-0.20955873896522301</v>
      </c>
      <c r="AB198">
        <v>-0.15172979704110201</v>
      </c>
      <c r="AC198">
        <v>0.23201946744642701</v>
      </c>
      <c r="AD198">
        <f t="shared" si="60"/>
        <v>7.3370841518389796E-3</v>
      </c>
      <c r="AE198">
        <f t="shared" si="60"/>
        <v>2.2410751844216398E-3</v>
      </c>
      <c r="AF198">
        <f t="shared" si="60"/>
        <v>-4.196048525117213E-2</v>
      </c>
      <c r="AG198">
        <f t="shared" si="60"/>
        <v>-1.9193863858035648E-3</v>
      </c>
      <c r="AH198">
        <f t="shared" si="60"/>
        <v>-3.375506559161856E-3</v>
      </c>
      <c r="AI198">
        <f t="shared" si="60"/>
        <v>1.0775560693406135E-4</v>
      </c>
      <c r="AJ198">
        <f t="shared" si="60"/>
        <v>-3.0575748610292719E-2</v>
      </c>
      <c r="AK198">
        <f t="shared" si="60"/>
        <v>-4.6128501641668103E-4</v>
      </c>
      <c r="AL198">
        <f t="shared" si="61"/>
        <v>5.0527010564129782E-3</v>
      </c>
      <c r="AM198">
        <f t="shared" si="61"/>
        <v>-2.6261817573528523E-3</v>
      </c>
      <c r="AN198">
        <f t="shared" si="61"/>
        <v>5.1847246717834139E-2</v>
      </c>
      <c r="AO198">
        <f t="shared" si="55"/>
        <v>9.3527731667924111E-5</v>
      </c>
      <c r="AP198">
        <f t="shared" si="57"/>
        <v>-9.2772525702664801</v>
      </c>
      <c r="AQ198">
        <f t="shared" si="58"/>
        <v>4.1283588109297377E-6</v>
      </c>
      <c r="AR198">
        <v>108.824</v>
      </c>
      <c r="AS198">
        <v>8.1062593207084071E-3</v>
      </c>
      <c r="AT198">
        <v>1.5296015028595678E-2</v>
      </c>
      <c r="AU198">
        <v>0.56664969283503097</v>
      </c>
      <c r="AV198">
        <v>0.52937210163863035</v>
      </c>
      <c r="AW198">
        <v>0.78838270461097648</v>
      </c>
      <c r="AX198">
        <v>4.7637284819173304</v>
      </c>
      <c r="AY198">
        <v>0.56993184724325807</v>
      </c>
      <c r="AZ198">
        <v>2.6366766937390484E-2</v>
      </c>
      <c r="BA198">
        <v>2.63483815606671E-2</v>
      </c>
      <c r="BB198">
        <v>2.0664567933242894E-2</v>
      </c>
      <c r="BC198">
        <v>4.9854614936932755</v>
      </c>
      <c r="BD198">
        <v>0.79166485901920358</v>
      </c>
      <c r="BE198">
        <v>0.24809977871333599</v>
      </c>
      <c r="BF198">
        <v>0.24808139333661261</v>
      </c>
      <c r="BG198">
        <v>0.2423975797091884</v>
      </c>
      <c r="BH198" s="4">
        <v>-0.16121513942428489</v>
      </c>
      <c r="BI198" t="s">
        <v>9</v>
      </c>
      <c r="BJ198" t="s">
        <v>9</v>
      </c>
      <c r="BK198" t="s">
        <v>9</v>
      </c>
      <c r="BL198">
        <v>10.936066870599801</v>
      </c>
      <c r="BM198">
        <v>4.6887113821924169</v>
      </c>
      <c r="BN198">
        <v>1.2066666666666668</v>
      </c>
      <c r="BO198">
        <v>0.89114893111488502</v>
      </c>
      <c r="BP198" t="s">
        <v>9</v>
      </c>
      <c r="BQ198" t="s">
        <v>9</v>
      </c>
      <c r="BR198" t="s">
        <v>9</v>
      </c>
      <c r="BS198" t="s">
        <v>9</v>
      </c>
      <c r="BT198" t="s">
        <v>9</v>
      </c>
      <c r="BU198" t="s">
        <v>9</v>
      </c>
      <c r="BV198" t="s">
        <v>9</v>
      </c>
      <c r="BW198" t="s">
        <v>9</v>
      </c>
      <c r="BX198" t="s">
        <v>9</v>
      </c>
      <c r="BY198" t="s">
        <v>9</v>
      </c>
      <c r="BZ198" t="s">
        <v>9</v>
      </c>
      <c r="CA198" t="s">
        <v>9</v>
      </c>
      <c r="CB198" t="s">
        <v>9</v>
      </c>
      <c r="CC198" t="s">
        <v>9</v>
      </c>
      <c r="CD198" t="s">
        <v>9</v>
      </c>
      <c r="CE198" t="s">
        <v>9</v>
      </c>
      <c r="CF198" t="s">
        <v>9</v>
      </c>
      <c r="CG198" t="s">
        <v>9</v>
      </c>
      <c r="CH198" t="s">
        <v>9</v>
      </c>
      <c r="CI198" t="s">
        <v>9</v>
      </c>
      <c r="CJ198" t="s">
        <v>9</v>
      </c>
      <c r="CK198" t="s">
        <v>9</v>
      </c>
      <c r="CL198" t="s">
        <v>9</v>
      </c>
      <c r="CM198" t="s">
        <v>9</v>
      </c>
      <c r="CN198" t="s">
        <v>9</v>
      </c>
      <c r="CO198" t="s">
        <v>9</v>
      </c>
      <c r="CP198" t="s">
        <v>9</v>
      </c>
      <c r="CQ198" t="s">
        <v>9</v>
      </c>
      <c r="CR198" t="s">
        <v>9</v>
      </c>
      <c r="CS198" t="s">
        <v>9</v>
      </c>
      <c r="CT198" t="s">
        <v>9</v>
      </c>
      <c r="CU198" t="s">
        <v>9</v>
      </c>
      <c r="CV198">
        <v>6.3634469813161605</v>
      </c>
      <c r="CW198">
        <v>62.733333333333327</v>
      </c>
      <c r="CX198">
        <v>39.866666666666667</v>
      </c>
      <c r="CY198">
        <v>56.933333333333337</v>
      </c>
      <c r="CZ198" t="s">
        <v>9</v>
      </c>
      <c r="DA198">
        <v>11.207132034220233</v>
      </c>
      <c r="DB198">
        <v>0.11795933</v>
      </c>
      <c r="DC198">
        <v>0.12049</v>
      </c>
      <c r="DD198" t="s">
        <v>9</v>
      </c>
      <c r="DE198" t="s">
        <v>9</v>
      </c>
      <c r="DF198" t="s">
        <v>9</v>
      </c>
      <c r="DG198" t="s">
        <v>9</v>
      </c>
      <c r="DH198" t="s">
        <v>9</v>
      </c>
      <c r="DI198" t="s">
        <v>9</v>
      </c>
      <c r="DJ198">
        <v>6.2768777463590633</v>
      </c>
      <c r="DK198">
        <f t="shared" si="62"/>
        <v>1.3675881446075788E-3</v>
      </c>
      <c r="DL198">
        <f t="shared" si="63"/>
        <v>4.9088294186653281E-3</v>
      </c>
      <c r="DM198">
        <f t="shared" si="64"/>
        <v>-1.2198070340315725E-3</v>
      </c>
      <c r="DN198">
        <f t="shared" si="65"/>
        <v>-1.3411005032433199E-3</v>
      </c>
      <c r="DO198">
        <f t="shared" si="66"/>
        <v>1.4220581169207769E-2</v>
      </c>
      <c r="DP198">
        <f t="shared" si="67"/>
        <v>-1.4328116257401602E-3</v>
      </c>
      <c r="DQ198">
        <f t="shared" si="68"/>
        <v>-1.4289118887577668E-3</v>
      </c>
      <c r="DR198">
        <f t="shared" si="69"/>
        <v>-1.697793277094295E-3</v>
      </c>
      <c r="DS198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fixed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2019-11-04T11:35:11Z</dcterms:modified>
</cp:coreProperties>
</file>